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_rels/sheet1.xml.rels" ContentType="application/vnd.openxmlformats-package.relationships+xml"/>
  <Override PartName="/xl/drawings/vmlDrawing1.vml" ContentType="application/vnd.openxmlformats-officedocument.vmlDrawing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NSERÇÃO-DE-DADOS" sheetId="1" state="visible" r:id="rId3"/>
    <sheet name="DADOS-ESTATISTICOS" sheetId="2" state="visible" r:id="rId4"/>
    <sheet name="ENCARGOS-SOCIAIS-E-TRABALHISTAS" sheetId="3" state="visible" r:id="rId5"/>
    <sheet name="POSTO 12x36 HORAS" sheetId="4" state="visible" r:id="rId6"/>
    <sheet name="POSTO 44 HORAS" sheetId="5" state="visible" r:id="rId7"/>
  </sheets>
  <definedNames>
    <definedName function="false" hidden="false" name="ACORDO_COLETIVO" vbProcedure="false">'INSERÇÃO-DE-DADOS'!$F$14</definedName>
    <definedName function="false" hidden="false" name="ADESAO_AO_PAT" vbProcedure="false">'INSERÇÃO-DE-DADOS'!$E$49</definedName>
    <definedName function="false" hidden="false" name="ALIMENTACAO_POR_DIA" vbProcedure="false">'INSERÇÃO-DE-DADOS'!$F$48</definedName>
    <definedName function="false" hidden="false" name="BC_ADIC_INSALUB" vbProcedure="false">'INSERÇÃO-DE-DADOS'!$F$20</definedName>
    <definedName function="false" hidden="false" name="CATEGORIA_PROFISSIONAL" vbProcedure="false">'INSERÇÃO-DE-DADOS'!$D$24</definedName>
    <definedName function="false" hidden="false" name="CBO" vbProcedure="false">'INSERÇÃO-DE-DADOS'!$D$23</definedName>
    <definedName function="false" hidden="false" name="DATA_APRESENTACAO_PROPOSTA" vbProcedure="false">'INSERÇÃO-DE-DADOS'!$F$11</definedName>
    <definedName function="false" hidden="false" name="DATA_BASE_CATEGORIA" vbProcedure="false">'INSERÇÃO-DE-DADOS'!$F$25</definedName>
    <definedName function="false" hidden="false" name="DATA_DO_ORCAMENTO_ESTIMATIVO" vbProcedure="false">'INSERÇÃO-DE-DADOS'!$F$2</definedName>
    <definedName function="false" hidden="false" name="DATA_LICITACAO" vbProcedure="false">'INSERÇÃO-DE-DADOS'!$D$8</definedName>
    <definedName function="false" hidden="false" name="DIAS_AUSENCIAS_LEGAIS" vbProcedure="false">'DADOS-ESTATISTICOS'!$F$29</definedName>
    <definedName function="false" hidden="false" name="DIAS_LICENCA_MATERNIDADE" vbProcedure="false">'DADOS-ESTATISTICOS'!$F$35</definedName>
    <definedName function="false" hidden="false" name="DIAS_LICENCA_PATERNIDADE" vbProcedure="false">'DADOS-ESTATISTICOS'!$F$30</definedName>
    <definedName function="false" hidden="false" name="DIAS_NA_SEMANA" vbProcedure="false">'DADOS-ESTATISTICOS'!$F$5</definedName>
    <definedName function="false" hidden="false" name="DIAS_NO_ANO" vbProcedure="false">'DADOS-ESTATISTICOS'!$F$6</definedName>
    <definedName function="false" hidden="false" name="DIAS_NO_MES" vbProcedure="false">'DADOS-ESTATISTICOS'!$F$24</definedName>
    <definedName function="false" hidden="false" name="DIAS_PAGOS_EMPRESA_ACID_TRAB" vbProcedure="false">'DADOS-ESTATISTICOS'!$F$34</definedName>
    <definedName function="false" hidden="false" name="DIAS_TRABALHADOS_NO_MES_12X36" vbProcedure="false">'DADOS-ESTATISTICOS'!$F$15</definedName>
    <definedName function="false" hidden="false" name="DIAS_UTEIS_TRABALHADOS_NO_MES_44HORAS" vbProcedure="false">'DADOS-ESTATISTICOS'!$F$16</definedName>
    <definedName function="false" hidden="false" name="DIVISOR_DE_HORAS" vbProcedure="false">'DADOS-ESTATISTICOS'!$F$4</definedName>
    <definedName function="false" hidden="false" name="EMPREG_POR_POSTO" vbProcedure="false">'INSERÇÃO-DE-DADOS'!$E$19</definedName>
    <definedName function="false" hidden="false" name="EQUIPAMENTOS" vbProcedure="false">'INSERÇÃO-DE-DADOS'!$F$72</definedName>
    <definedName function="false" hidden="false" name="FAP" vbProcedure="false">'INSERÇÃO-DE-DADOS'!$F$43</definedName>
    <definedName function="false" hidden="false" name="HORARIO_LICITACAO" vbProcedure="false">'INSERÇÃO-DE-DADOS'!$F$8</definedName>
    <definedName function="false" hidden="false" name="HORA_NORMAL" vbProcedure="false">'DADOS-ESTATISTICOS'!$F$9</definedName>
    <definedName function="false" hidden="false" name="HORA_NOTURNA" vbProcedure="false">'DADOS-ESTATISTICOS'!$F$10</definedName>
    <definedName function="false" hidden="false" name="INCID_FGTS_SOBRE_API" vbProcedure="false">'ENCARGOS-SOCIAIS-E-TRABALHISTAS'!$E$21</definedName>
    <definedName function="false" hidden="false" name="INCID_SUBMOD_2_2_APT" vbProcedure="false">'ENCARGOS-SOCIAIS-E-TRABALHISTAS'!$E$24</definedName>
    <definedName function="false" hidden="false" name="LOCAL_DE_EXECUCAO" vbProcedure="false">'INSERÇÃO-DE-DADOS'!$D$12</definedName>
    <definedName function="false" hidden="false" name="MATERIAIS" vbProcedure="false">'INSERÇÃO-DE-DADOS'!$F$71</definedName>
    <definedName function="false" hidden="false" name="MEDIA_ANUAL_DIAS_TRABALHO_MES" vbProcedure="false">'DADOS-ESTATISTICOS'!$F$7</definedName>
    <definedName function="false" hidden="false" name="MESES_NO_ANO" vbProcedure="false">'DADOS-ESTATISTICOS'!$F$8</definedName>
    <definedName function="false" hidden="false" name="MODALIDADE_DE_LICITACAO" vbProcedure="false">'INSERÇÃO-DE-DADOS'!$D$7</definedName>
    <definedName function="false" hidden="false" name="MOD_1_REMUNERACAO_12X36" vbProcedure="false">'POSTO 12x36 HORAS'!$F$30</definedName>
    <definedName function="false" hidden="false" name="NUMERO_MESES_EXEC_CONTRATUAL" vbProcedure="false">'INSERÇÃO-DE-DADOS'!$F$15</definedName>
    <definedName function="false" hidden="false" name="NUMERO_PREGAO" vbProcedure="false">'INSERÇÃO-DE-DADOS'!$F$7</definedName>
    <definedName function="false" hidden="false" name="NUMERO_PROCESSO" vbProcedure="false">'INSERÇÃO-DE-DADOS'!$D$6</definedName>
    <definedName function="false" hidden="false" name="OUTRAS_AUSENCIAS" vbProcedure="false">'ENCARGOS-SOCIAIS-E-TRABALHISTAS'!$E$34</definedName>
    <definedName function="false" hidden="false" name="OUTRAS_AUSENCIAS_DESCRICAO" vbProcedure="false">'INSERÇÃO-DE-DADOS'!$C$62</definedName>
    <definedName function="false" hidden="false" name="OUTROS_BENEFICIOS_1" vbProcedure="false">'INSERÇÃO-DE-DADOS'!$F$50</definedName>
    <definedName function="false" hidden="false" name="OUTROS_BENEFICIOS_1_DESCRICAO" vbProcedure="false">'INSERÇÃO-DE-DADOS'!$C$50</definedName>
    <definedName function="false" hidden="false" name="OUTROS_BENEFICIOS_2" vbProcedure="false">'INSERÇÃO-DE-DADOS'!$F$51</definedName>
    <definedName function="false" hidden="false" name="OUTROS_BENEFICIOS_2_DESCRICAO" vbProcedure="false">'INSERÇÃO-DE-DADOS'!$C$51</definedName>
    <definedName function="false" hidden="false" name="OUTROS_BENEFICIOS_3" vbProcedure="false">'INSERÇÃO-DE-DADOS'!$F$52</definedName>
    <definedName function="false" hidden="false" name="OUTROS_BENEFICIOS_3_DESCRICAO" vbProcedure="false">'INSERÇÃO-DE-DADOS'!$C$52</definedName>
    <definedName function="false" hidden="false" name="OUTROS_INSUMOS" vbProcedure="false">'INSERÇÃO-DE-DADOS'!$F$73</definedName>
    <definedName function="false" hidden="false" name="OUTROS_INSUMOS_DESCRICAO" vbProcedure="false">'INSERÇÃO-DE-DADOS'!$C$73</definedName>
    <definedName function="false" hidden="false" name="OUTROS_REMUNERACAO_1" vbProcedure="false">'INSERÇÃO-DE-DADOS'!$F$35</definedName>
    <definedName function="false" hidden="false" name="OUTROS_REMUNERACAO_1_DESCRICAO" vbProcedure="false">'INSERÇÃO-DE-DADOS'!$C$35</definedName>
    <definedName function="false" hidden="false" name="OUTROS_REMUNERACAO_2" vbProcedure="false">'INSERÇÃO-DE-DADOS'!$F$36</definedName>
    <definedName function="false" hidden="false" name="OUTROS_REMUNERACAO_2_DESCRICAO" vbProcedure="false">'INSERÇÃO-DE-DADOS'!$C$36:$E$36</definedName>
    <definedName function="false" hidden="false" name="OUTROS_REMUNERACAO_3" vbProcedure="false">'INSERÇÃO-DE-DADOS'!$F$37</definedName>
    <definedName function="false" hidden="false" name="OUTROS_REMUNERACAO_3_DESCRICAO" vbProcedure="false">'INSERÇÃO-DE-DADOS'!$C$37:$E$37</definedName>
    <definedName function="false" hidden="false" name="PERC_ADIC_FERIAS" vbProcedure="false">'ENCARGOS-SOCIAIS-E-TRABALHISTAS'!$E$6</definedName>
    <definedName function="false" hidden="false" name="PERC_ADIC_INS" vbProcedure="false">'INSERÇÃO-DE-DADOS'!$F$34</definedName>
    <definedName function="false" hidden="false" name="PERC_ADIC_NOT" vbProcedure="false">'INSERÇÃO-DE-DADOS'!$F$33</definedName>
    <definedName function="false" hidden="false" name="PERC_ADIC_PERIC" vbProcedure="false">'INSERÇÃO-DE-DADOS'!$F$32</definedName>
    <definedName function="false" hidden="false" name="PERC_AVISO_PREVIO_IND" vbProcedure="false">'ENCARGOS-SOCIAIS-E-TRABALHISTAS'!$E$20</definedName>
    <definedName function="false" hidden="false" name="PERC_AVISO_PREVIO_TRAB" vbProcedure="false">'ENCARGOS-SOCIAIS-E-TRABALHISTAS'!$E$23</definedName>
    <definedName function="false" hidden="false" name="PERC_COFINS" vbProcedure="false">'INSERÇÃO-DE-DADOS'!$F$80</definedName>
    <definedName function="false" hidden="false" name="PERC_CUSTOS_INDIRETOS" vbProcedure="false">'INSERÇÃO-DE-DADOS'!$F$77</definedName>
    <definedName function="false" hidden="false" name="PERC_DEC_TERC" vbProcedure="false">'ENCARGOS-SOCIAIS-E-TRABALHISTAS'!$E$5</definedName>
    <definedName function="false" hidden="false" name="PERC_DESC_TRANSP_REMUNERACAO" vbProcedure="false">'DADOS-ESTATISTICOS'!$F$14</definedName>
    <definedName function="false" hidden="false" name="PERC_EMPREG_AFAST_TRAB" vbProcedure="false">'DADOS-ESTATISTICOS'!$F$33</definedName>
    <definedName function="false" hidden="false" name="PERC_EMPREG_AVISO_PREVIO_IND" vbProcedure="false">'DADOS-ESTATISTICOS'!$F$21</definedName>
    <definedName function="false" hidden="false" name="PERC_EMPREG_AVISO_PREVIO_TRAB" vbProcedure="false">'DADOS-ESTATISTICOS'!$F$23</definedName>
    <definedName function="false" hidden="false" name="PERC_EMPREG_DEMIT_SEM_JUSTA_CAUSA_TOTAL_DESLIG" vbProcedure="false">'DADOS-ESTATISTICOS'!$F$20</definedName>
    <definedName function="false" hidden="false" name="PERC_FAP" vbProcedure="false">'INSERÇÃO-DE-DADOS'!$F$43</definedName>
    <definedName function="false" hidden="false" name="PERC_FGTS" vbProcedure="false">'ENCARGOS-SOCIAIS-E-TRABALHISTAS'!$E$16</definedName>
    <definedName function="false" hidden="false" name="PERC_GPS_FGTS" vbProcedure="false">'ENCARGOS-SOCIAIS-E-TRABALHISTAS'!$E$17</definedName>
    <definedName function="false" hidden="false" name="PERC_HORA_EXTRA" vbProcedure="false">'INSERÇÃO-DE-DADOS'!$F$56</definedName>
    <definedName function="false" hidden="false" name="PERC_INCRA" vbProcedure="false">'ENCARGOS-SOCIAIS-E-TRABALHISTAS'!$E$15</definedName>
    <definedName function="false" hidden="false" name="PERC_INSS" vbProcedure="false">'ENCARGOS-SOCIAIS-E-TRABALHISTAS'!$E$9</definedName>
    <definedName function="false" hidden="false" name="PERC_ISS" vbProcedure="false">'INSERÇÃO-DE-DADOS'!$F$81</definedName>
    <definedName function="false" hidden="false" name="PERC_LUCRO" vbProcedure="false">'INSERÇÃO-DE-DADOS'!$F$78</definedName>
    <definedName function="false" hidden="false" name="PERC_MULTA_FGTS" vbProcedure="false">'DADOS-ESTATISTICOS'!$F$22</definedName>
    <definedName function="false" hidden="false" name="PERC_MULTA_FGTS_AV_PREV_IND" vbProcedure="false">'ENCARGOS-SOCIAIS-E-TRABALHISTAS'!$E$22</definedName>
    <definedName function="false" hidden="false" name="PERC_MULTA_FGTS_AV_PREV_TRAB" vbProcedure="false">'ENCARGOS-SOCIAIS-E-TRABALHISTAS'!$E$25</definedName>
    <definedName function="false" hidden="false" name="PERC_NASCIDOS_VIVOS_POPUL_FEM" vbProcedure="false">'DADOS-ESTATISTICOS'!$F$31</definedName>
    <definedName function="false" hidden="false" name="PERC_PARTIC_FEM_VIGIL" vbProcedure="false">'DADOS-ESTATISTICOS'!$F$36</definedName>
    <definedName function="false" hidden="false" name="PERC_PARTIC_MASC_VIGIL" vbProcedure="false">'DADOS-ESTATISTICOS'!$F$32</definedName>
    <definedName function="false" hidden="false" name="PERC_PAT" vbProcedure="false">'INSERÇÃO-DE-DADOS'!$F$49</definedName>
    <definedName function="false" hidden="false" name="PERC_PIS" vbProcedure="false">'INSERÇÃO-DE-DADOS'!$F$79</definedName>
    <definedName function="false" hidden="false" name="PERC_RAT" vbProcedure="false">'ENCARGOS-SOCIAIS-E-TRABALHISTAS'!$E$11</definedName>
    <definedName function="false" hidden="false" name="PERC_SAL_EDUCACAO" vbProcedure="false">'ENCARGOS-SOCIAIS-E-TRABALHISTAS'!$E$10</definedName>
    <definedName function="false" hidden="false" name="PERC_SEBRAE" vbProcedure="false">'ENCARGOS-SOCIAIS-E-TRABALHISTAS'!$E$14</definedName>
    <definedName function="false" hidden="false" name="PERC_SENAC" vbProcedure="false">'ENCARGOS-SOCIAIS-E-TRABALHISTAS'!$E$13</definedName>
    <definedName function="false" hidden="false" name="PERC_SESC" vbProcedure="false">'ENCARGOS-SOCIAIS-E-TRABALHISTAS'!$E$12</definedName>
    <definedName function="false" hidden="false" name="PERC_SUBSTITUTO_ACID_TRAB" vbProcedure="false">'ENCARGOS-SOCIAIS-E-TRABALHISTAS'!$E$32</definedName>
    <definedName function="false" hidden="false" name="PERC_SUBSTITUTO_AFAST_MATERN" vbProcedure="false">'ENCARGOS-SOCIAIS-E-TRABALHISTAS'!$E$33</definedName>
    <definedName function="false" hidden="false" name="PERC_SUBSTITUTO_AUSENCIAS_LEGAIS" vbProcedure="false">'ENCARGOS-SOCIAIS-E-TRABALHISTAS'!$E$30</definedName>
    <definedName function="false" hidden="false" name="PERC_SUBSTITUTO_FERIAS" vbProcedure="false">'ENCARGOS-SOCIAIS-E-TRABALHISTAS'!$E$29</definedName>
    <definedName function="false" hidden="false" name="PERC_SUBSTITUTO_LICENCA_PATERNIDADE" vbProcedure="false">'ENCARGOS-SOCIAIS-E-TRABALHISTAS'!$E$31</definedName>
    <definedName function="false" hidden="false" name="PERC_SUBSTITUTO_OUTRAS_AUSENCIAS" vbProcedure="false">'INSERÇÃO-DE-DADOS'!$F$62</definedName>
    <definedName function="false" hidden="false" name="RAMO" vbProcedure="false">'INSERÇÃO-DE-DADOS'!$B$1</definedName>
    <definedName function="false" hidden="false" name="SALARIO_BASE" vbProcedure="false">'INSERÇÃO-DE-DADOS'!$F$31</definedName>
    <definedName function="false" hidden="false" name="SAL_MINIMO" vbProcedure="false">'INSERÇÃO-DE-DADOS'!$F$26</definedName>
    <definedName function="false" hidden="false" name="SUBMOD_2_1_DEC_TERC_ADIC_FERIAS_44H" vbProcedure="false">'POSTO 44 HORAS'!$F$34</definedName>
    <definedName function="false" hidden="false" name="SUBMOD_2_4_INTERVALO_INTRAJORNADA_12X36" vbProcedure="false">'POSTO 12x36 HORAS'!$F$59</definedName>
    <definedName function="false" hidden="false" name="TEMPO_INTERVALO_REFEICAO_INTERV_INTRA" vbProcedure="false">'INSERÇÃO-DE-DADOS'!$F$57</definedName>
    <definedName function="false" hidden="false" name="TEMPO_INTERVALO_REFEICAO_SUBST_INTRA" vbProcedure="false">'INSERÇÃO-DE-DADOS'!$F$66</definedName>
    <definedName function="false" hidden="false" name="TIPO_DE_SERVICO" vbProcedure="false">'INSERÇÃO-DE-DADOS'!$C$19</definedName>
    <definedName function="false" hidden="false" name="TRANSPORTE_POR_DIA" vbProcedure="false">'INSERÇÃO-DE-DADOS'!$F$47</definedName>
    <definedName function="false" hidden="false" name="UG" vbProcedure="false">'INSERÇÃO-DE-DADOS'!$B$2</definedName>
    <definedName function="false" hidden="false" name="UNIFORMES" vbProcedure="false">'INSERÇÃO-DE-DADOS'!$F$70</definedName>
    <definedName function="false" hidden="false" localSheetId="3" name="AL_1_A_SAL_BASE_12x36" vbProcedure="false">'POSTO 12x36 HORAS'!$F$22</definedName>
    <definedName function="false" hidden="false" localSheetId="3" name="AL_1_B_ADIC_PERIC_12x36" vbProcedure="false">'POSTO 12x36 HORAS'!$F$23</definedName>
    <definedName function="false" hidden="false" localSheetId="3" name="AL_1_C_ADIC_NOT_12x36" vbProcedure="false">'POSTO 12x36 HORAS'!$F$24</definedName>
    <definedName function="false" hidden="false" localSheetId="3" name="AL_1_D_ADIC_NOT_RED_12x36" vbProcedure="false">'POSTO 12x36 HORAS'!$F$25</definedName>
    <definedName function="false" hidden="false" localSheetId="3" name="AL_2_1_A_DEC_TERC_12x36" vbProcedure="false">'POSTO 12x36 HORAS'!$F$34</definedName>
    <definedName function="false" hidden="false" localSheetId="3" name="AL_2_1_B_ADIC_FERIAS_12x36" vbProcedure="false">'POSTO 12x36 HORAS'!$F$35</definedName>
    <definedName function="false" hidden="false" localSheetId="3" name="AL_2_2_FGTS_12x36" vbProcedure="false">'POSTO 12x36 HORAS'!$F$46</definedName>
    <definedName function="false" hidden="false" localSheetId="3" name="AL_2_3_A_TRANSP_12x36" vbProcedure="false">'POSTO 12x36 HORAS'!$F$50</definedName>
    <definedName function="false" hidden="false" localSheetId="3" name="AL_2_3_B_AUX_ALIMENT_12x36" vbProcedure="false">'POSTO 12x36 HORAS'!$F$51</definedName>
    <definedName function="false" hidden="false" localSheetId="3" name="AL_2_3_C_OUTROS_BENEF_12x36" vbProcedure="false">'POSTO 12x36 HORAS'!$F$52</definedName>
    <definedName function="false" hidden="false" localSheetId="3" name="AL_2_A_ATE_2_G_GPS_12x36" vbProcedure="false">'POSTO 12x36 HORAS'!$F$39:$F$45</definedName>
    <definedName function="false" hidden="false" localSheetId="3" name="AL_6_A_CUSTOS_INDIRETOS_12x36" vbProcedure="false">'POSTO 12x36 HORAS'!$F$95</definedName>
    <definedName function="false" hidden="false" localSheetId="3" name="AL_6_B_LUCRO_12x36" vbProcedure="false">'POSTO 12x36 HORAS'!$F$96</definedName>
    <definedName function="false" hidden="false" localSheetId="3" name="AL_6_C_1_PIS_12x36" vbProcedure="false">'POSTO 12x36 HORAS'!$F$98</definedName>
    <definedName function="false" hidden="false" localSheetId="3" name="AL_6_C_2_COFINS_12x36" vbProcedure="false">'POSTO 12x36 HORAS'!$F$99</definedName>
    <definedName function="false" hidden="false" localSheetId="3" name="AL_6_C_3_ISS_12x36" vbProcedure="false">'POSTO 12x36 HORAS'!$F$100</definedName>
    <definedName function="false" hidden="false" localSheetId="3" name="AL_6_C_TRIBUTOS_12x36" vbProcedure="false">'POSTO 12x36 HORAS'!$F$97</definedName>
    <definedName function="false" hidden="false" localSheetId="3" name="MOD_2_ENCARGOS_BENEFICIOS_12x36" vbProcedure="false">'POSTO 12x36 HORAS'!$F$36+'POSTO 12x36 HORAS'!$F$47+'POSTO 12x36 HORAS'!$F$55</definedName>
    <definedName function="false" hidden="false" localSheetId="3" name="MOD_3_PROVISAO_RESCISAO_12x36" vbProcedure="false">'POSTO 12x36 HORAS'!$F$68</definedName>
    <definedName function="false" hidden="false" localSheetId="3" name="MOD_4_CUSTO_REPOSICAO_12x36" vbProcedure="false">'POSTO 12x36 HORAS'!$F$79+'POSTO 12x36 HORAS'!$F$83</definedName>
    <definedName function="false" hidden="false" localSheetId="3" name="MOD_5_INSUMOS_12x36" vbProcedure="false">'POSTO 12x36 HORAS'!$F$91</definedName>
    <definedName function="false" hidden="false" localSheetId="3" name="MOD_6_CUSTOS_IND_LUCRO_TRIB_12x36" vbProcedure="false">'POSTO 12x36 HORAS'!$F$101</definedName>
    <definedName function="false" hidden="false" localSheetId="3" name="PERC_MOD_3_PROVISAO_RESCISAO" vbProcedure="false">'POSTO 12x36 HORAS'!$E$68</definedName>
    <definedName function="false" hidden="false" localSheetId="3" name="PERC_TRIBUTOS" vbProcedure="false">'POSTO 12x36 HORAS'!$E$97</definedName>
    <definedName function="false" hidden="false" localSheetId="3" name="QTDE_POSTOS" vbProcedure="false">'INSERÇÃO-DE-DADOS'!$F$19</definedName>
    <definedName function="false" hidden="false" localSheetId="3" name="SUBMOD_2_1_DEC_TERC_ADIC_FERIAS_12x36" vbProcedure="false">'POSTO 12x36 HORAS'!$F$36</definedName>
    <definedName function="false" hidden="false" localSheetId="3" name="SUBMOD_2_2_GPS_FGTS_12x36" vbProcedure="false">'POSTO 12x36 HORAS'!$F$47</definedName>
    <definedName function="false" hidden="false" localSheetId="3" name="SUBMOD_2_3_BENEFICIOS_12x36" vbProcedure="false">'POSTO 12x36 HORAS'!$F$55</definedName>
    <definedName function="false" hidden="false" localSheetId="3" name="SUBMOD_4_1_SUBSTITUTO_12x36" vbProcedure="false">'POSTO 12x36 HORAS'!$F$79</definedName>
    <definedName function="false" hidden="false" localSheetId="3" name="SUBMOD_4_2_INTRAJORNADA_12x36" vbProcedure="false">'POSTO 12x36 HORAS'!$F$83</definedName>
    <definedName function="false" hidden="false" localSheetId="3" name="VALOR_TOTAL_EMPREGADO_12x36" vbProcedure="false">'POSTO 12x36 HORAS'!$F$110</definedName>
    <definedName function="false" hidden="false" localSheetId="3" name="VALOR_TOTAL_POSTO_12x36" vbProcedure="false">'POSTO 12x36 HORAS'!$F$111</definedName>
    <definedName function="false" hidden="false" localSheetId="4" name="AL_1_A_SAL_BASE_44H" vbProcedure="false">'POSTO 44 HORAS'!$F$22</definedName>
    <definedName function="false" hidden="false" localSheetId="4" name="AL_1_B_ADIC_PERIC_44H" vbProcedure="false">'POSTO 44 HORAS'!$F$23</definedName>
    <definedName function="false" hidden="false" localSheetId="4" name="AL_2_1_A_DEC_TERC_44H" vbProcedure="false">'POSTO 44 HORAS'!$F$32</definedName>
    <definedName function="false" hidden="false" localSheetId="4" name="AL_2_1_B_ADIC_FERIAS_44H" vbProcedure="false">'POSTO 44 HORAS'!$F$33</definedName>
    <definedName function="false" hidden="false" localSheetId="4" name="AL_2_2_FGTS_44H" vbProcedure="false">'POSTO 44 HORAS'!$F$44</definedName>
    <definedName function="false" hidden="false" localSheetId="4" name="AL_2_3_A_TRANSP_44H" vbProcedure="false">'POSTO 44 HORAS'!$F$48</definedName>
    <definedName function="false" hidden="false" localSheetId="4" name="AL_2_3_B_AUX_ALIMENT_44H" vbProcedure="false">'POSTO 44 HORAS'!$F$49</definedName>
    <definedName function="false" hidden="false" localSheetId="4" name="AL_2_3_C_OUTROS_BENEF_44H" vbProcedure="false">'POSTO 44 HORAS'!$F$50</definedName>
    <definedName function="false" hidden="false" localSheetId="4" name="AL_2_A_ATE_2_G_GPS_44H" vbProcedure="false">'POSTO 44 HORAS'!$F$37:$F$43</definedName>
    <definedName function="false" hidden="false" localSheetId="4" name="AL_6_A_CUSTOS_INDIRETOS_44H" vbProcedure="false">'POSTO 44 HORAS'!$F$85</definedName>
    <definedName function="false" hidden="false" localSheetId="4" name="AL_6_B_LUCRO_44H" vbProcedure="false">'POSTO 44 HORAS'!$F$86</definedName>
    <definedName function="false" hidden="false" localSheetId="4" name="AL_6_C_1_PIS_44H" vbProcedure="false">'POSTO 44 HORAS'!$F$88</definedName>
    <definedName function="false" hidden="false" localSheetId="4" name="AL_6_C_2_COFINS_44H" vbProcedure="false">'POSTO 44 HORAS'!$F$89</definedName>
    <definedName function="false" hidden="false" localSheetId="4" name="AL_6_C_3_ISS_44H" vbProcedure="false">'POSTO 44 HORAS'!$F$90</definedName>
    <definedName function="false" hidden="false" localSheetId="4" name="AL_6_C_TRIBUTOS_44H" vbProcedure="false">'POSTO 44 HORAS'!$F$87</definedName>
    <definedName function="false" hidden="false" localSheetId="4" name="MOD_1_REMUNERACAO_44H" vbProcedure="false">'POSTO 44 HORAS'!$F$28</definedName>
    <definedName function="false" hidden="false" localSheetId="4" name="MOD_2_ENCARGOS_BENEFICIOS_44H" vbProcedure="false">'POSTO 44 HORAS'!$F$34+'POSTO 44 HORAS'!$F$45+'POSTO 44 HORAS'!$F$53</definedName>
    <definedName function="false" hidden="false" localSheetId="4" name="MOD_3_PROVISAO_RESCISAO_44H" vbProcedure="false">'POSTO 44 HORAS'!$F$62</definedName>
    <definedName function="false" hidden="false" localSheetId="4" name="MOD_4_CUSTO_REPOSICAO_44H" vbProcedure="false">'POSTO 44 HORAS'!$F$73</definedName>
    <definedName function="false" hidden="false" localSheetId="4" name="MOD_5_INSUMOS_44H" vbProcedure="false">'POSTO 44 HORAS'!$F$81</definedName>
    <definedName function="false" hidden="false" localSheetId="4" name="MOD_6_CUSTOS_IND_LUCRO_TRIB_44H" vbProcedure="false">'POSTO 44 HORAS'!$F$91</definedName>
    <definedName function="false" hidden="false" localSheetId="4" name="PERC_MOD_3_PROVISAO_RESCISAO" vbProcedure="false">'POSTO 44 HORAS'!$E$62</definedName>
    <definedName function="false" hidden="false" localSheetId="4" name="PERC_TRIBUTOS" vbProcedure="false">'POSTO 44 HORAS'!$E$87</definedName>
    <definedName function="false" hidden="false" localSheetId="4" name="QTDE_POSTOS" vbProcedure="false">'INSERÇÃO-DE-DADOS'!$F$19</definedName>
    <definedName function="false" hidden="false" localSheetId="4" name="SUBMOD_2_2_GPS_FGTS_44H" vbProcedure="false">'POSTO 44 HORAS'!$F$45</definedName>
    <definedName function="false" hidden="false" localSheetId="4" name="SUBMOD_2_3_BENEFICIOS_44H" vbProcedure="false">'POSTO 44 HORAS'!$F$53</definedName>
    <definedName function="false" hidden="false" localSheetId="4" name="SUBMOD_4_1_SUBSTITUTO_44H" vbProcedure="false">'POSTO 44 HORAS'!$F$73</definedName>
    <definedName function="false" hidden="false" localSheetId="4" name="VALOR_TOTAL_EMPREGADO_44H" vbProcedure="false">'POSTO 44 HORAS'!$F$100</definedName>
    <definedName function="false" hidden="false" localSheetId="4" name="VALOR_TOTAL_POSTO_44H" vbProcedure="false">'POSTO 44 HORAS'!$F$101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Autor desconhecido</author>
  </authors>
  <commentList>
    <comment ref="F49" authorId="0">
      <text>
        <r>
          <rPr>
            <sz val="10"/>
            <rFont val="Arial"/>
            <family val="2"/>
          </rPr>
          <t xml:space="preserve">======
ID#AAABgimFERA
André Flores    (2025-03-20 21:53:13)
Limitado a 20%</t>
        </r>
      </text>
    </comment>
  </commentList>
</comments>
</file>

<file path=xl/sharedStrings.xml><?xml version="1.0" encoding="utf-8"?>
<sst xmlns="http://schemas.openxmlformats.org/spreadsheetml/2006/main" count="620" uniqueCount="210">
  <si>
    <t xml:space="preserve">RAMO: MINISTÉRIO PÚBLICO FEDERAL – MPF</t>
  </si>
  <si>
    <t xml:space="preserve">UNIDADE GESTORA (SIGLA): 200090 (PRPE)</t>
  </si>
  <si>
    <t xml:space="preserve">DATA:</t>
  </si>
  <si>
    <t xml:space="preserve">CUSTOS REFERENTES AOS SERVIÇOS CONTRATADOS</t>
  </si>
  <si>
    <t xml:space="preserve">Dados referentes à licitação</t>
  </si>
  <si>
    <t xml:space="preserve">Nº do Processo (X.XX.XXX.XXXXXX/XXXX-XX)</t>
  </si>
  <si>
    <t xml:space="preserve">X.XX.XXX.XXXXXX/20XX-XX</t>
  </si>
  <si>
    <t xml:space="preserve">Modalidade de Licitação nº (XX/AAAA)</t>
  </si>
  <si>
    <t xml:space="preserve">Pregão nº</t>
  </si>
  <si>
    <t xml:space="preserve">XX/20XX</t>
  </si>
  <si>
    <t xml:space="preserve">Data / Horário</t>
  </si>
  <si>
    <t xml:space="preserve">XX/XX/20XX</t>
  </si>
  <si>
    <t xml:space="preserve">HH:MM</t>
  </si>
  <si>
    <t xml:space="preserve">Dados referentes à contratação</t>
  </si>
  <si>
    <t xml:space="preserve">A</t>
  </si>
  <si>
    <t xml:space="preserve">Data de Apresentação da Proposta (DD/MM/AAAA)</t>
  </si>
  <si>
    <t xml:space="preserve">B</t>
  </si>
  <si>
    <t xml:space="preserve">Local de Execução (Sede, Anexo I ou II, PTM, PRM)</t>
  </si>
  <si>
    <t xml:space="preserve">PRPE E PRM’S</t>
  </si>
  <si>
    <t xml:space="preserve">C</t>
  </si>
  <si>
    <t xml:space="preserve">Unidade da Federação</t>
  </si>
  <si>
    <t xml:space="preserve">PE</t>
  </si>
  <si>
    <t xml:space="preserve">D</t>
  </si>
  <si>
    <t xml:space="preserve">Acordo, Conv. ou Sentença Normativa em Dissídio Coletivo (MM/AAAA)</t>
  </si>
  <si>
    <t xml:space="preserve">1/2026</t>
  </si>
  <si>
    <t xml:space="preserve">E</t>
  </si>
  <si>
    <t xml:space="preserve">Número de Meses de Execução Contratual</t>
  </si>
  <si>
    <t xml:space="preserve">Identificação do serviço</t>
  </si>
  <si>
    <t xml:space="preserve">Item</t>
  </si>
  <si>
    <t xml:space="preserve">Tipo de Serviço</t>
  </si>
  <si>
    <t xml:space="preserve">Unidade de Medida</t>
  </si>
  <si>
    <t xml:space="preserve">Empregados por Posto</t>
  </si>
  <si>
    <t xml:space="preserve">Qtde Total a Contratar</t>
  </si>
  <si>
    <t xml:space="preserve">COPEIRAGEM</t>
  </si>
  <si>
    <t xml:space="preserve">Posto</t>
  </si>
  <si>
    <t xml:space="preserve">Qual a base de cálculo do adicional de insalubridade (CCT ou Salário Mínimo)?</t>
  </si>
  <si>
    <t xml:space="preserve">Mão de obra</t>
  </si>
  <si>
    <t xml:space="preserve">Classificação Brasileira de Ocupações (CBO)</t>
  </si>
  <si>
    <t xml:space="preserve">5134-25</t>
  </si>
  <si>
    <t xml:space="preserve">Categoria Profissional (vinculada à execução contratual)</t>
  </si>
  <si>
    <t xml:space="preserve">COPEIRA</t>
  </si>
  <si>
    <t xml:space="preserve">Data-Base da Categoria (DD/MM/AAAA)</t>
  </si>
  <si>
    <t xml:space="preserve">Salário Mínimo vigente no país (em R$)</t>
  </si>
  <si>
    <t xml:space="preserve">CUSTOS POR EMPREGADO</t>
  </si>
  <si>
    <t xml:space="preserve">MÓDULO 1: COMPOSIÇÃO DA REMUNERAÇÃO</t>
  </si>
  <si>
    <t xml:space="preserve">Composição da Remuneração</t>
  </si>
  <si>
    <t xml:space="preserve">Valor (R$) / %</t>
  </si>
  <si>
    <t xml:space="preserve">Salário-Base (em R$)</t>
  </si>
  <si>
    <t xml:space="preserve">Adicional de Periculosidade (em %)</t>
  </si>
  <si>
    <t xml:space="preserve">Adicional Noturno (em %)</t>
  </si>
  <si>
    <t xml:space="preserve">Adicional de Insalubridade (em %)</t>
  </si>
  <si>
    <t xml:space="preserve">Outras Remunerações 1 (Especificar)</t>
  </si>
  <si>
    <t xml:space="preserve">F</t>
  </si>
  <si>
    <t xml:space="preserve">Outras Remunerações 2 (Especificar)</t>
  </si>
  <si>
    <t xml:space="preserve">G</t>
  </si>
  <si>
    <t xml:space="preserve">Outras Remunerações 3 (Especificar)</t>
  </si>
  <si>
    <t xml:space="preserve">MÓDULO 2: ENCARGOS E BENEFÍCIOS ANUAIS, MENSAIS E DIÁRIOS</t>
  </si>
  <si>
    <t xml:space="preserve">Submódulo 2.2 - Encargos Previd. (GPS), FGTS e Outras Contribuições</t>
  </si>
  <si>
    <t xml:space="preserve">2.2</t>
  </si>
  <si>
    <t xml:space="preserve">Encargos Previd. (GPS), FGTS e Outras Contribuições</t>
  </si>
  <si>
    <t xml:space="preserve">Multiplicador</t>
  </si>
  <si>
    <t xml:space="preserve">FAP</t>
  </si>
  <si>
    <t xml:space="preserve">Submódulo 2.3 - Benefícios Mensais e Diários</t>
  </si>
  <si>
    <t xml:space="preserve">2.3</t>
  </si>
  <si>
    <t xml:space="preserve">Benefícios Mensais e Diários</t>
  </si>
  <si>
    <t xml:space="preserve">Frequência / Opção</t>
  </si>
  <si>
    <t xml:space="preserve">Transporte</t>
  </si>
  <si>
    <t xml:space="preserve">Diária</t>
  </si>
  <si>
    <t xml:space="preserve">Auxílio-Refeição/Alimentação</t>
  </si>
  <si>
    <t xml:space="preserve">A empresa aderiu ao PAT? Caso positivo, qual o percentual adotado?</t>
  </si>
  <si>
    <t xml:space="preserve">Não</t>
  </si>
  <si>
    <t xml:space="preserve">Outros Benefícios 1 (Cesta Básica – CCT)</t>
  </si>
  <si>
    <t xml:space="preserve">Mensal</t>
  </si>
  <si>
    <t xml:space="preserve">Outros Benefícios 2 (Coberturas Sociais – CCT)</t>
  </si>
  <si>
    <t xml:space="preserve">Outros Benefícios 3 (Especificar)</t>
  </si>
  <si>
    <t xml:space="preserve">Submódulo 2.4 - Intervalo Intrajornada</t>
  </si>
  <si>
    <t xml:space="preserve">2.4</t>
  </si>
  <si>
    <t xml:space="preserve">Intervalo Intrajornada</t>
  </si>
  <si>
    <t xml:space="preserve">% / Minutos</t>
  </si>
  <si>
    <t xml:space="preserve">Hora Extra (em %)</t>
  </si>
  <si>
    <t xml:space="preserve">Tempo de Intervalo para Refeição (em minutos)</t>
  </si>
  <si>
    <t xml:space="preserve">MÓDULO 4: CUSTO DE REPOSIÇÃO DO PROFISSIONAL AUSENTE</t>
  </si>
  <si>
    <t xml:space="preserve">Submódulo 4.1 - Substituto nas Ausências Legais</t>
  </si>
  <si>
    <t xml:space="preserve">4.1</t>
  </si>
  <si>
    <t xml:space="preserve">Substituto nas Ausências Legais</t>
  </si>
  <si>
    <t xml:space="preserve">%</t>
  </si>
  <si>
    <t xml:space="preserve">Outras Ausências (Especificar em %)</t>
  </si>
  <si>
    <t xml:space="preserve">Submódulo 4.2 - Substituto na Intrajornada</t>
  </si>
  <si>
    <t xml:space="preserve">4.2</t>
  </si>
  <si>
    <t xml:space="preserve">Substituto na Intrajornada</t>
  </si>
  <si>
    <t xml:space="preserve">MÓDULO 5: INSUMOS DIVERSOS</t>
  </si>
  <si>
    <t xml:space="preserve">Insumos Diversos</t>
  </si>
  <si>
    <t xml:space="preserve">Valor (R$)</t>
  </si>
  <si>
    <t xml:space="preserve">Uniformes</t>
  </si>
  <si>
    <t xml:space="preserve">Materiais</t>
  </si>
  <si>
    <t xml:space="preserve">Equipamentos</t>
  </si>
  <si>
    <t xml:space="preserve">Outros (Especificar)</t>
  </si>
  <si>
    <t xml:space="preserve">MÓDULO 6: CUSTOS INDIRETOS, TRIBUTOS E LUCRO</t>
  </si>
  <si>
    <t xml:space="preserve">Custos Indiretos, Tributos e Lucro</t>
  </si>
  <si>
    <t xml:space="preserve">Custos Indiretos</t>
  </si>
  <si>
    <t xml:space="preserve">Lucro</t>
  </si>
  <si>
    <t xml:space="preserve">C.1</t>
  </si>
  <si>
    <t xml:space="preserve">PIS</t>
  </si>
  <si>
    <t xml:space="preserve">C.2</t>
  </si>
  <si>
    <t xml:space="preserve">Cofins</t>
  </si>
  <si>
    <t xml:space="preserve">C.3</t>
  </si>
  <si>
    <t xml:space="preserve">ISS</t>
  </si>
  <si>
    <t xml:space="preserve">OBSERVAÇÃO</t>
  </si>
  <si>
    <t xml:space="preserve">Para mais informações, consulte o Referencial Técnico de Custos, constante da página da Auditoria Interna do MPU na internet (www.auditoria.mpu.mp.br).</t>
  </si>
  <si>
    <t xml:space="preserve">DADOS ESTATÍSTICOS</t>
  </si>
  <si>
    <t xml:space="preserve">Dias / Horas / Minutos</t>
  </si>
  <si>
    <t xml:space="preserve">Divisor de Horas (em horas)</t>
  </si>
  <si>
    <t xml:space="preserve">Dias na Semana</t>
  </si>
  <si>
    <t xml:space="preserve">Dias no Ano</t>
  </si>
  <si>
    <t xml:space="preserve">I</t>
  </si>
  <si>
    <t xml:space="preserve">Média Anual de Dias Trabalhados no Mês</t>
  </si>
  <si>
    <t xml:space="preserve">J</t>
  </si>
  <si>
    <t xml:space="preserve">Meses no Ano </t>
  </si>
  <si>
    <t xml:space="preserve">K</t>
  </si>
  <si>
    <t xml:space="preserve">Hora Normal (em minutos)</t>
  </si>
  <si>
    <t xml:space="preserve">L</t>
  </si>
  <si>
    <t xml:space="preserve">Hora Noturna (em minutos)</t>
  </si>
  <si>
    <t xml:space="preserve">Frequência</t>
  </si>
  <si>
    <t xml:space="preserve">Desconto Remuneração Transporte</t>
  </si>
  <si>
    <t xml:space="preserve">Dias Trabalhados 12 x 36 horas</t>
  </si>
  <si>
    <t xml:space="preserve">Dias Trabalhados 44 horas</t>
  </si>
  <si>
    <t xml:space="preserve">MÓDULO 3: PROVISÃO PARA RESCISÃO</t>
  </si>
  <si>
    <t xml:space="preserve">Provisão para Rescisão</t>
  </si>
  <si>
    <t xml:space="preserve">Dias / %</t>
  </si>
  <si>
    <t xml:space="preserve">Pessoas demitidas sem justa causa / Total de desligamentos (em %)</t>
  </si>
  <si>
    <t xml:space="preserve">Empregados que recebem aviso prévio indenizado (em %)</t>
  </si>
  <si>
    <t xml:space="preserve">Multa do FGTS (em %)</t>
  </si>
  <si>
    <t xml:space="preserve">Empregados que recebem aviso prévio trabalhado (em %)</t>
  </si>
  <si>
    <t xml:space="preserve">Dias no mês</t>
  </si>
  <si>
    <t xml:space="preserve">Dias de Ausências Legais</t>
  </si>
  <si>
    <t xml:space="preserve">Dias de Licença-Paternidade</t>
  </si>
  <si>
    <t xml:space="preserve">Nascidos Vivos / População Feminina (em %)</t>
  </si>
  <si>
    <t xml:space="preserve">Participação Masculina (em %)</t>
  </si>
  <si>
    <t xml:space="preserve">Empregados afastados por acidente de trabalho (em %)</t>
  </si>
  <si>
    <t xml:space="preserve">Dias pagos pela empresa em acidentes de trabalho</t>
  </si>
  <si>
    <t xml:space="preserve">Dias de Licença-Maternidade</t>
  </si>
  <si>
    <t xml:space="preserve">H</t>
  </si>
  <si>
    <t xml:space="preserve">Participação Feminina (em %)</t>
  </si>
  <si>
    <t xml:space="preserve">ENCARGOS SOCIAIS E TRABALHISTAS</t>
  </si>
  <si>
    <t xml:space="preserve">Submódulo 2.1 - 13º (décimo terceiro) Salário e Adicional de Férias</t>
  </si>
  <si>
    <t xml:space="preserve">2.1</t>
  </si>
  <si>
    <t xml:space="preserve">13º Salário e Adicional de Férias</t>
  </si>
  <si>
    <t xml:space="preserve">Memória de Cálculo</t>
  </si>
  <si>
    <t xml:space="preserve">13º Salário</t>
  </si>
  <si>
    <t xml:space="preserve">(1/12) x 100</t>
  </si>
  <si>
    <t xml:space="preserve">Adicional de Férias</t>
  </si>
  <si>
    <t xml:space="preserve">[(1/3)/12] x 100</t>
  </si>
  <si>
    <t xml:space="preserve">Submódulo 2.2 - Encargos Previdencários (GPS), Fundo de Garantia por Tempo de Serviço (FGTS) e Outras Contribuições</t>
  </si>
  <si>
    <t xml:space="preserve">Encargos Previdenciários (GPS), Fundo de Garantia por Tempo de Serviço (FGTS) e outras contribuições</t>
  </si>
  <si>
    <t xml:space="preserve">INSS</t>
  </si>
  <si>
    <t xml:space="preserve">Salário Educação</t>
  </si>
  <si>
    <t xml:space="preserve">RAT x FAP*</t>
  </si>
  <si>
    <t xml:space="preserve">SESC</t>
  </si>
  <si>
    <t xml:space="preserve">SENAC</t>
  </si>
  <si>
    <t xml:space="preserve">SEBRAE</t>
  </si>
  <si>
    <t xml:space="preserve">INCRA</t>
  </si>
  <si>
    <t xml:space="preserve">FGTS</t>
  </si>
  <si>
    <t xml:space="preserve">TOTAL</t>
  </si>
  <si>
    <t xml:space="preserve">Aviso Prévio Indenizado</t>
  </si>
  <si>
    <t xml:space="preserve">[(62,93%) x 5,55% x (1/12)] x 100</t>
  </si>
  <si>
    <t xml:space="preserve">Incidência do FGTS sobre o Aviso Prévio Indenizado</t>
  </si>
  <si>
    <t xml:space="preserve">0,29% x 8,00% x 100</t>
  </si>
  <si>
    <t xml:space="preserve">Multa do FGTS sobre o Aviso Prévio Indenizado</t>
  </si>
  <si>
    <t xml:space="preserve">[(62,93%) x 5,55%x 40%  x 8,00% x 100</t>
  </si>
  <si>
    <t xml:space="preserve">Aviso Prévio Trabalhado</t>
  </si>
  <si>
    <t xml:space="preserve">[(62,93%) x 94,45% x (7/30)/12] x 100</t>
  </si>
  <si>
    <t xml:space="preserve">Incidência dos encargos do submódulo 2.2 sobre o Aviso Prévio Trabalhado </t>
  </si>
  <si>
    <t xml:space="preserve">1,16% x 36,80% x 100</t>
  </si>
  <si>
    <t xml:space="preserve">Multa do FGTS sobre o Aviso Prévio Trabalhado</t>
  </si>
  <si>
    <t xml:space="preserve">[(62,93%) x 94,45% x 40%  x 8,00% x 100</t>
  </si>
  <si>
    <t xml:space="preserve">Substituto na Cobertura de Férias </t>
  </si>
  <si>
    <t xml:space="preserve">(1/12) x 100 </t>
  </si>
  <si>
    <t xml:space="preserve">Substituto na Cobertura de Ausências Legais</t>
  </si>
  <si>
    <t xml:space="preserve">[(8/30)/12] x 100</t>
  </si>
  <si>
    <t xml:space="preserve">Substituto na Cobertura de Licença-Paternidade</t>
  </si>
  <si>
    <t xml:space="preserve">{[(5/30)/12] x 1,416% x 45,22%} x 100</t>
  </si>
  <si>
    <t xml:space="preserve">Substituto na Cobertura de Ausência por Acidente de Trabalho</t>
  </si>
  <si>
    <t xml:space="preserve">[(15/30)/12] x 0,44%} x 100</t>
  </si>
  <si>
    <t xml:space="preserve">Substituto na Cobertura de Afastamento Maternidade</t>
  </si>
  <si>
    <t xml:space="preserve">{[(120/30)/12] x 1,416% x 54,78% x 36,80%} x 100</t>
  </si>
  <si>
    <t xml:space="preserve">*FAP - Deverá estar previsto na proposta da empresa licitante e comprovada sua incidência posteriormente. </t>
  </si>
  <si>
    <t xml:space="preserve">CUSTOS REFERENTES AO POSTO</t>
  </si>
  <si>
    <t xml:space="preserve">Nº do Processo</t>
  </si>
  <si>
    <t xml:space="preserve">Modalidade de Licitação</t>
  </si>
  <si>
    <t xml:space="preserve">DISCRIMINAÇÃO DOS SERVIÇOS (DADOS REFERENTES À CONTRATAÇÃO)</t>
  </si>
  <si>
    <t xml:space="preserve">Quantidade de Postos</t>
  </si>
  <si>
    <t xml:space="preserve">Tipo de Serviço (mesmo serviço com características distintas)</t>
  </si>
  <si>
    <t xml:space="preserve">PLANILHA DE CUSTOS E FORMAÇÃO DE PREÇOS</t>
  </si>
  <si>
    <t xml:space="preserve">EMPREGADOS POR POSTO</t>
  </si>
  <si>
    <t xml:space="preserve">Salário-Base</t>
  </si>
  <si>
    <t xml:space="preserve">Adicional de Periculosidade</t>
  </si>
  <si>
    <t xml:space="preserve">Adicional Noturno</t>
  </si>
  <si>
    <t xml:space="preserve">Adicional de Hora Noturna Reduzida (em %)</t>
  </si>
  <si>
    <t xml:space="preserve">Adicional de Insalubridade</t>
  </si>
  <si>
    <t xml:space="preserve">Substituto na Cobertura de Intervalo para Repouso e Alimentação</t>
  </si>
  <si>
    <t xml:space="preserve">Tributos</t>
  </si>
  <si>
    <t xml:space="preserve">QUADRO RESUMO - CUSTO POR EMPREGADO</t>
  </si>
  <si>
    <t xml:space="preserve">MÓD.</t>
  </si>
  <si>
    <t xml:space="preserve">Mão-de-obra vinculada à execução contratual (valor por empregado)</t>
  </si>
  <si>
    <t xml:space="preserve">Valor    (R$)</t>
  </si>
  <si>
    <t xml:space="preserve">Encargos e Benefícios Anuais, Mensais e Diários</t>
  </si>
  <si>
    <t xml:space="preserve">Custo de Reposição do Profissional Ausente</t>
  </si>
  <si>
    <t xml:space="preserve">VALOR TOTAL DO EMPREGADO</t>
  </si>
  <si>
    <t xml:space="preserve">VALOR TOTAL POR POSTO</t>
  </si>
  <si>
    <t xml:space="preserve">VALOR TOTAL DA CATEGORIA</t>
  </si>
</sst>
</file>

<file path=xl/styles.xml><?xml version="1.0" encoding="utf-8"?>
<styleSheet xmlns="http://schemas.openxmlformats.org/spreadsheetml/2006/main">
  <numFmts count="14">
    <numFmt numFmtId="164" formatCode="General"/>
    <numFmt numFmtId="165" formatCode="dd/mm/yy"/>
    <numFmt numFmtId="166" formatCode="@"/>
    <numFmt numFmtId="167" formatCode="d/m/yyyy"/>
    <numFmt numFmtId="168" formatCode="#,##0.00"/>
    <numFmt numFmtId="169" formatCode="#,##0.00_);\(#,##0.00\)"/>
    <numFmt numFmtId="170" formatCode="#,##0"/>
    <numFmt numFmtId="171" formatCode="#,##0.0000;\-#,##0.0000"/>
    <numFmt numFmtId="172" formatCode="#,##0_);\(#,##0\)"/>
    <numFmt numFmtId="173" formatCode="0"/>
    <numFmt numFmtId="174" formatCode="#,##0.0"/>
    <numFmt numFmtId="175" formatCode="0.00"/>
    <numFmt numFmtId="176" formatCode="General"/>
    <numFmt numFmtId="177" formatCode="#,##0.00_ ;\-#,##0.00\ "/>
  </numFmts>
  <fonts count="24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Segoe UI Light"/>
      <family val="2"/>
      <charset val="1"/>
    </font>
    <font>
      <sz val="11"/>
      <color theme="1"/>
      <name val="Segoe UI Light"/>
      <family val="2"/>
      <charset val="1"/>
    </font>
    <font>
      <sz val="14"/>
      <name val="Segoe UI Light"/>
      <family val="2"/>
      <charset val="1"/>
    </font>
    <font>
      <sz val="14"/>
      <color theme="1"/>
      <name val="Segoe UI Light"/>
      <family val="2"/>
      <charset val="1"/>
    </font>
    <font>
      <sz val="8"/>
      <color theme="1"/>
      <name val="Segoe UI Light"/>
      <family val="2"/>
      <charset val="1"/>
    </font>
    <font>
      <b val="true"/>
      <sz val="16"/>
      <color rgb="FF632423"/>
      <name val="Segoe UI Light"/>
      <family val="2"/>
      <charset val="1"/>
    </font>
    <font>
      <b val="true"/>
      <sz val="11"/>
      <color theme="0"/>
      <name val="Segoe UI Light"/>
      <family val="2"/>
      <charset val="1"/>
    </font>
    <font>
      <b val="true"/>
      <sz val="11"/>
      <color theme="1"/>
      <name val="Segoe UI Light"/>
      <family val="2"/>
      <charset val="1"/>
    </font>
    <font>
      <b val="true"/>
      <sz val="11"/>
      <color rgb="FF632423"/>
      <name val="Segoe UI Light"/>
      <family val="2"/>
      <charset val="1"/>
    </font>
    <font>
      <sz val="11"/>
      <color rgb="FFFF0000"/>
      <name val="Segoe UI Light"/>
      <family val="2"/>
      <charset val="1"/>
    </font>
    <font>
      <sz val="11"/>
      <name val="Segoe UI Light"/>
      <family val="2"/>
      <charset val="1"/>
    </font>
    <font>
      <i val="true"/>
      <sz val="10"/>
      <color theme="0"/>
      <name val="Segoe UI Light"/>
      <family val="2"/>
      <charset val="1"/>
    </font>
    <font>
      <b val="true"/>
      <sz val="14"/>
      <color rgb="FF953734"/>
      <name val="Segoe UI Light"/>
      <family val="2"/>
      <charset val="1"/>
    </font>
    <font>
      <sz val="11"/>
      <color rgb="FF953734"/>
      <name val="Segoe UI Light"/>
      <family val="2"/>
      <charset val="1"/>
    </font>
    <font>
      <sz val="10"/>
      <name val="Arial"/>
      <family val="2"/>
    </font>
    <font>
      <b val="true"/>
      <sz val="12"/>
      <color rgb="FF632423"/>
      <name val="Segoe UI Light"/>
      <family val="2"/>
      <charset val="1"/>
    </font>
    <font>
      <b val="true"/>
      <sz val="20"/>
      <color rgb="FF953734"/>
      <name val="Segoe UI Light"/>
      <family val="2"/>
      <charset val="1"/>
    </font>
    <font>
      <b val="true"/>
      <sz val="16"/>
      <color theme="1"/>
      <name val="Segoe UI Light"/>
      <family val="2"/>
      <charset val="1"/>
    </font>
    <font>
      <i val="true"/>
      <sz val="10"/>
      <color theme="1"/>
      <name val="Segoe UI Light"/>
      <family val="2"/>
      <charset val="1"/>
    </font>
    <font>
      <b val="true"/>
      <sz val="14"/>
      <color rgb="FF632423"/>
      <name val="Segoe UI Light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rgb="FFF2F2F2"/>
      </patternFill>
    </fill>
    <fill>
      <patternFill patternType="solid">
        <fgColor rgb="FFF79646"/>
        <bgColor rgb="FFFF8080"/>
      </patternFill>
    </fill>
    <fill>
      <patternFill patternType="solid">
        <fgColor rgb="FFFDE9D9"/>
        <bgColor rgb="FFF2F2F2"/>
      </patternFill>
    </fill>
    <fill>
      <patternFill patternType="solid">
        <fgColor rgb="FFD55816"/>
        <bgColor rgb="FF993300"/>
      </patternFill>
    </fill>
    <fill>
      <patternFill patternType="solid">
        <fgColor rgb="FFFBD4B4"/>
        <bgColor rgb="FFFDE9D9"/>
      </patternFill>
    </fill>
  </fills>
  <borders count="8">
    <border diagonalUp="false" diagonalDown="false">
      <left/>
      <right/>
      <top/>
      <bottom/>
      <diagonal/>
    </border>
    <border diagonalUp="false" diagonalDown="false">
      <left style="thin">
        <color rgb="FFF2F2F2"/>
      </left>
      <right style="thin">
        <color rgb="FFF2F2F2"/>
      </right>
      <top style="thin">
        <color rgb="FFF2F2F2"/>
      </top>
      <bottom style="thin">
        <color rgb="FFF2F2F2"/>
      </bottom>
      <diagonal/>
    </border>
    <border diagonalUp="false" diagonalDown="false">
      <left style="thin">
        <color rgb="FFF2F2F2"/>
      </left>
      <right/>
      <top style="thin">
        <color rgb="FFF2F2F2"/>
      </top>
      <bottom style="thin">
        <color rgb="FFF2F2F2"/>
      </bottom>
      <diagonal/>
    </border>
    <border diagonalUp="false" diagonalDown="false">
      <left style="thin">
        <color rgb="FFF2F2F2"/>
      </left>
      <right style="thin">
        <color rgb="FFF2F2F2"/>
      </right>
      <top/>
      <bottom style="thin">
        <color rgb="FFF2F2F2"/>
      </bottom>
      <diagonal/>
    </border>
    <border diagonalUp="false" diagonalDown="false">
      <left/>
      <right/>
      <top style="thin">
        <color rgb="FFF2F2F2"/>
      </top>
      <bottom/>
      <diagonal/>
    </border>
    <border diagonalUp="false" diagonalDown="false">
      <left/>
      <right style="thin">
        <color rgb="FFF2F2F2"/>
      </right>
      <top style="thin">
        <color rgb="FFF2F2F2"/>
      </top>
      <bottom style="thin">
        <color rgb="FFF2F2F2"/>
      </bottom>
      <diagonal/>
    </border>
    <border diagonalUp="false" diagonalDown="false"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  <diagonal/>
    </border>
    <border diagonalUp="false" diagonalDown="false">
      <left/>
      <right/>
      <top/>
      <bottom style="thin">
        <color rgb="FFF2F2F2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" borderId="1" xfId="0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4" fontId="7" fillId="4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7" fillId="3" borderId="2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8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5" borderId="3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6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3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5" fillId="4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3" borderId="1" xfId="0" applyFont="true" applyBorder="true" applyAlignment="true" applyProtection="true">
      <alignment horizontal="right" vertical="bottom" textRotation="0" wrapText="false" indent="0" shrinkToFit="false"/>
      <protection locked="false" hidden="false"/>
    </xf>
    <xf numFmtId="166" fontId="5" fillId="3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1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2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5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5" fillId="3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0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5" fillId="3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5" fillId="6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5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5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5" fillId="3" borderId="2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5" fillId="3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5" fillId="3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0" fillId="5" borderId="4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8" fontId="5" fillId="3" borderId="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5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6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4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5" fillId="3" borderId="1" xfId="0" applyFont="true" applyBorder="true" applyAlignment="true" applyProtection="true">
      <alignment horizontal="right" vertical="bottom" textRotation="0" wrapText="false" indent="0" shrinkToFit="false"/>
      <protection locked="false" hidden="false"/>
    </xf>
    <xf numFmtId="164" fontId="10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2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5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2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9" fontId="5" fillId="2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0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5" fillId="6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5" fillId="3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70" fontId="5" fillId="3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9" fontId="5" fillId="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5" fillId="3" borderId="1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13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5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5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5" fillId="3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9" fontId="5" fillId="3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4" fontId="5" fillId="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5" borderId="5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72" fontId="5" fillId="3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73" fontId="5" fillId="3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9" fontId="14" fillId="3" borderId="1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9" fontId="5" fillId="3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1" fillId="2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1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5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8" fontId="5" fillId="3" borderId="1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10" fillId="5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5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5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5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6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5" fillId="3" borderId="6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4" fontId="13" fillId="2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4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3" fillId="2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2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2" fillId="2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6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5" fillId="3" borderId="1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15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2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7" fillId="2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7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5" fillId="6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70" fontId="5" fillId="4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74" fontId="5" fillId="4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74" fontId="5" fillId="6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72" fontId="5" fillId="6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72" fontId="5" fillId="4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9" fontId="5" fillId="6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4" fontId="5" fillId="4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9" fontId="5" fillId="4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75" fontId="5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5" fontId="5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2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5" fontId="5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5" fontId="10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6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8" fontId="5" fillId="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6" fontId="7" fillId="6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76" fontId="7" fillId="4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7" fillId="4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" fillId="4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5" fillId="6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6" fontId="5" fillId="4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5" fillId="6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5" fontId="5" fillId="6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2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9" fillId="2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2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76" fontId="5" fillId="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5" fillId="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2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5" fillId="6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5" fillId="6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8" fontId="5" fillId="4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5" fillId="6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8" fontId="10" fillId="5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9" fontId="5" fillId="6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9" fontId="5" fillId="4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8" fontId="10" fillId="5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2" fillId="2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0" fillId="5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1" fillId="2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7" fontId="5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5" fillId="6" borderId="6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9" fontId="5" fillId="4" borderId="6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8" fontId="5" fillId="4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0" fillId="5" borderId="6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9" fontId="5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5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22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22" fillId="4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22" fillId="6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22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22" fillId="6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9" fontId="10" fillId="5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23" fillId="2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9" fontId="5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ont>
        <b val="1"/>
        <color rgb="FFC00000"/>
      </font>
    </dxf>
    <dxf>
      <font>
        <b val="1"/>
        <color rgb="FFC00000"/>
      </font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53734"/>
      <rgbColor rgb="FFFDE9D9"/>
      <rgbColor rgb="FFF2F2F2"/>
      <rgbColor rgb="FF660066"/>
      <rgbColor rgb="FFFF8080"/>
      <rgbColor rgb="FF0066CC"/>
      <rgbColor rgb="FFD8D8D8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BD4B4"/>
      <rgbColor rgb="FF3366FF"/>
      <rgbColor rgb="FF33CCCC"/>
      <rgbColor rgb="FF99CC00"/>
      <rgbColor rgb="FFFFCC00"/>
      <rgbColor rgb="FFF79646"/>
      <rgbColor rgb="FFD55816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63242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 pitchFamily="0" charset="1"/>
        <a:ea typeface="Arial" pitchFamily="0" charset="1"/>
        <a:cs typeface="Arial" pitchFamily="0" charset="1"/>
      </a:majorFont>
      <a:minorFont>
        <a:latin typeface="Arial" pitchFamily="0" charset="1"/>
        <a:ea typeface="Arial" pitchFamily="0" charset="1"/>
        <a:cs typeface="Arial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Z100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32" activeCellId="0" sqref="F32"/>
    </sheetView>
  </sheetViews>
  <sheetFormatPr defaultColWidth="12.5703125" defaultRowHeight="15" zeroHeight="false" outlineLevelRow="0" outlineLevelCol="0"/>
  <cols>
    <col collapsed="false" customWidth="true" hidden="false" outlineLevel="0" max="1" min="1" style="1" width="2.71"/>
    <col collapsed="false" customWidth="true" hidden="false" outlineLevel="0" max="2" min="2" style="1" width="8.86"/>
    <col collapsed="false" customWidth="true" hidden="false" outlineLevel="0" max="3" min="3" style="1" width="52.57"/>
    <col collapsed="false" customWidth="true" hidden="false" outlineLevel="0" max="4" min="4" style="1" width="9.57"/>
    <col collapsed="false" customWidth="true" hidden="false" outlineLevel="0" max="5" min="5" style="1" width="15.42"/>
    <col collapsed="false" customWidth="true" hidden="false" outlineLevel="0" max="6" min="6" style="1" width="16.57"/>
    <col collapsed="false" customWidth="true" hidden="false" outlineLevel="0" max="26" min="7" style="1" width="9.14"/>
    <col collapsed="false" customWidth="false" hidden="false" outlineLevel="0" max="16384" min="27" style="1" width="12.57"/>
  </cols>
  <sheetData>
    <row r="1" customFormat="false" ht="16.5" hidden="false" customHeight="true" outlineLevel="0" collapsed="false">
      <c r="A1" s="2"/>
      <c r="B1" s="3" t="s">
        <v>0</v>
      </c>
      <c r="C1" s="3"/>
      <c r="D1" s="3"/>
      <c r="E1" s="3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customFormat="false" ht="16.5" hidden="false" customHeight="true" outlineLevel="0" collapsed="false">
      <c r="A2" s="2"/>
      <c r="B2" s="3" t="s">
        <v>1</v>
      </c>
      <c r="C2" s="3"/>
      <c r="D2" s="3"/>
      <c r="E2" s="4" t="s">
        <v>2</v>
      </c>
      <c r="F2" s="5" t="n">
        <v>46091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customFormat="false" ht="16.5" hidden="false" customHeight="true" outlineLevel="0" collapsed="false">
      <c r="A3" s="2"/>
      <c r="B3" s="6"/>
      <c r="C3" s="6"/>
      <c r="D3" s="6"/>
      <c r="E3" s="6"/>
      <c r="F3" s="6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customFormat="false" ht="19.7" hidden="false" customHeight="false" outlineLevel="0" collapsed="false">
      <c r="A4" s="6"/>
      <c r="B4" s="7" t="s">
        <v>3</v>
      </c>
      <c r="C4" s="7"/>
      <c r="D4" s="7"/>
      <c r="E4" s="7"/>
      <c r="F4" s="7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customFormat="false" ht="15.75" hidden="false" customHeight="true" outlineLevel="0" collapsed="false">
      <c r="A5" s="6"/>
      <c r="B5" s="8" t="s">
        <v>4</v>
      </c>
      <c r="C5" s="8"/>
      <c r="D5" s="8"/>
      <c r="E5" s="8"/>
      <c r="F5" s="8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customFormat="false" ht="15.75" hidden="false" customHeight="true" outlineLevel="0" collapsed="false">
      <c r="A6" s="6"/>
      <c r="B6" s="9" t="s">
        <v>5</v>
      </c>
      <c r="C6" s="9"/>
      <c r="D6" s="10" t="s">
        <v>6</v>
      </c>
      <c r="E6" s="10"/>
      <c r="F6" s="10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customFormat="false" ht="15.75" hidden="false" customHeight="true" outlineLevel="0" collapsed="false">
      <c r="A7" s="6"/>
      <c r="B7" s="11" t="s">
        <v>7</v>
      </c>
      <c r="C7" s="11"/>
      <c r="D7" s="12" t="s">
        <v>8</v>
      </c>
      <c r="E7" s="12"/>
      <c r="F7" s="13" t="s">
        <v>9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customFormat="false" ht="15.75" hidden="false" customHeight="true" outlineLevel="0" collapsed="false">
      <c r="A8" s="6"/>
      <c r="B8" s="9" t="s">
        <v>10</v>
      </c>
      <c r="C8" s="9"/>
      <c r="D8" s="13" t="s">
        <v>11</v>
      </c>
      <c r="E8" s="13"/>
      <c r="F8" s="13" t="s">
        <v>12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customFormat="false" ht="9.75" hidden="false" customHeight="true" outlineLevel="0" collapsed="false">
      <c r="A9" s="6"/>
      <c r="B9" s="6"/>
      <c r="C9" s="14"/>
      <c r="D9" s="15"/>
      <c r="E9" s="15"/>
      <c r="F9" s="1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customFormat="false" ht="15.75" hidden="false" customHeight="true" outlineLevel="0" collapsed="false">
      <c r="A10" s="6"/>
      <c r="B10" s="8" t="s">
        <v>13</v>
      </c>
      <c r="C10" s="8"/>
      <c r="D10" s="8"/>
      <c r="E10" s="8"/>
      <c r="F10" s="8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customFormat="false" ht="18" hidden="false" customHeight="true" outlineLevel="0" collapsed="false">
      <c r="A11" s="6"/>
      <c r="B11" s="17" t="s">
        <v>14</v>
      </c>
      <c r="C11" s="9" t="s">
        <v>15</v>
      </c>
      <c r="D11" s="9"/>
      <c r="E11" s="9"/>
      <c r="F11" s="18" t="s">
        <v>11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customFormat="false" ht="15.75" hidden="false" customHeight="true" outlineLevel="0" collapsed="false">
      <c r="A12" s="6"/>
      <c r="B12" s="19" t="s">
        <v>16</v>
      </c>
      <c r="C12" s="20" t="s">
        <v>17</v>
      </c>
      <c r="D12" s="21" t="s">
        <v>18</v>
      </c>
      <c r="E12" s="21"/>
      <c r="F12" s="21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customFormat="false" ht="15.75" hidden="false" customHeight="true" outlineLevel="0" collapsed="false">
      <c r="A13" s="6"/>
      <c r="B13" s="17" t="s">
        <v>19</v>
      </c>
      <c r="C13" s="9" t="s">
        <v>20</v>
      </c>
      <c r="D13" s="9"/>
      <c r="E13" s="9"/>
      <c r="F13" s="22" t="s">
        <v>21</v>
      </c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customFormat="false" ht="18.75" hidden="false" customHeight="true" outlineLevel="0" collapsed="false">
      <c r="A14" s="6"/>
      <c r="B14" s="19" t="s">
        <v>22</v>
      </c>
      <c r="C14" s="20" t="s">
        <v>23</v>
      </c>
      <c r="D14" s="20"/>
      <c r="E14" s="20"/>
      <c r="F14" s="13" t="s">
        <v>24</v>
      </c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customFormat="false" ht="15.75" hidden="false" customHeight="true" outlineLevel="0" collapsed="false">
      <c r="A15" s="6"/>
      <c r="B15" s="19" t="s">
        <v>25</v>
      </c>
      <c r="C15" s="9" t="s">
        <v>26</v>
      </c>
      <c r="D15" s="9"/>
      <c r="E15" s="9"/>
      <c r="F15" s="23" t="n">
        <v>12</v>
      </c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customFormat="false" ht="15.75" hidden="false" customHeight="true" outlineLevel="0" collapsed="false">
      <c r="A16" s="6"/>
      <c r="B16" s="6"/>
      <c r="C16" s="14"/>
      <c r="D16" s="15"/>
      <c r="E16" s="15"/>
      <c r="F16" s="1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customFormat="false" ht="16.5" hidden="false" customHeight="true" outlineLevel="0" collapsed="false">
      <c r="A17" s="6"/>
      <c r="B17" s="8" t="s">
        <v>27</v>
      </c>
      <c r="C17" s="8"/>
      <c r="D17" s="8"/>
      <c r="E17" s="8"/>
      <c r="F17" s="8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customFormat="false" ht="52.95" hidden="false" customHeight="true" outlineLevel="0" collapsed="false">
      <c r="A18" s="24"/>
      <c r="B18" s="25" t="s">
        <v>28</v>
      </c>
      <c r="C18" s="25" t="s">
        <v>29</v>
      </c>
      <c r="D18" s="26" t="s">
        <v>30</v>
      </c>
      <c r="E18" s="26" t="s">
        <v>31</v>
      </c>
      <c r="F18" s="26" t="s">
        <v>32</v>
      </c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</row>
    <row r="19" customFormat="false" ht="16.5" hidden="false" customHeight="true" outlineLevel="0" collapsed="false">
      <c r="A19" s="6"/>
      <c r="B19" s="17" t="n">
        <v>1</v>
      </c>
      <c r="C19" s="27" t="s">
        <v>33</v>
      </c>
      <c r="D19" s="28" t="s">
        <v>34</v>
      </c>
      <c r="E19" s="29" t="n">
        <v>1</v>
      </c>
      <c r="F19" s="28" t="n">
        <v>2</v>
      </c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customFormat="false" ht="15.75" hidden="false" customHeight="true" outlineLevel="0" collapsed="false">
      <c r="A20" s="6"/>
      <c r="B20" s="30" t="s">
        <v>35</v>
      </c>
      <c r="C20" s="30"/>
      <c r="D20" s="30"/>
      <c r="E20" s="30"/>
      <c r="F20" s="31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customFormat="false" ht="15" hidden="false" customHeight="true" outlineLevel="0" collapsed="false">
      <c r="A21" s="6"/>
      <c r="B21" s="32"/>
      <c r="C21" s="32"/>
      <c r="D21" s="32"/>
      <c r="E21" s="32"/>
      <c r="F21" s="32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customFormat="false" ht="15" hidden="false" customHeight="true" outlineLevel="0" collapsed="false">
      <c r="A22" s="6"/>
      <c r="B22" s="8" t="s">
        <v>36</v>
      </c>
      <c r="C22" s="8"/>
      <c r="D22" s="8"/>
      <c r="E22" s="8"/>
      <c r="F22" s="8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customFormat="false" ht="15.75" hidden="false" customHeight="true" outlineLevel="0" collapsed="false">
      <c r="A23" s="6"/>
      <c r="B23" s="17" t="n">
        <v>1</v>
      </c>
      <c r="C23" s="33" t="s">
        <v>37</v>
      </c>
      <c r="D23" s="10" t="s">
        <v>38</v>
      </c>
      <c r="E23" s="10"/>
      <c r="F23" s="10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customFormat="false" ht="15.75" hidden="false" customHeight="true" outlineLevel="0" collapsed="false">
      <c r="A24" s="6"/>
      <c r="B24" s="17" t="n">
        <v>2</v>
      </c>
      <c r="C24" s="34" t="s">
        <v>39</v>
      </c>
      <c r="D24" s="10" t="s">
        <v>40</v>
      </c>
      <c r="E24" s="10"/>
      <c r="F24" s="10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customFormat="false" ht="15.75" hidden="false" customHeight="true" outlineLevel="0" collapsed="false">
      <c r="A25" s="6"/>
      <c r="B25" s="17" t="n">
        <v>3</v>
      </c>
      <c r="C25" s="9" t="s">
        <v>41</v>
      </c>
      <c r="D25" s="9"/>
      <c r="E25" s="9"/>
      <c r="F25" s="18" t="n">
        <v>46023</v>
      </c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customFormat="false" ht="16.5" hidden="false" customHeight="true" outlineLevel="0" collapsed="false">
      <c r="A26" s="6"/>
      <c r="B26" s="17" t="n">
        <v>4</v>
      </c>
      <c r="C26" s="11" t="s">
        <v>42</v>
      </c>
      <c r="D26" s="11"/>
      <c r="E26" s="11"/>
      <c r="F26" s="35" t="n">
        <v>1621</v>
      </c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customFormat="false" ht="16.5" hidden="false" customHeight="true" outlineLevel="0" collapsed="false">
      <c r="A27" s="6"/>
      <c r="B27" s="36"/>
      <c r="C27" s="37"/>
      <c r="D27" s="37"/>
      <c r="E27" s="37"/>
      <c r="F27" s="38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customFormat="false" ht="16.5" hidden="false" customHeight="true" outlineLevel="0" collapsed="false">
      <c r="A28" s="2"/>
      <c r="B28" s="39" t="s">
        <v>43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customFormat="false" ht="16.5" hidden="false" customHeight="true" outlineLevel="0" collapsed="false">
      <c r="A29" s="2"/>
      <c r="B29" s="40" t="s">
        <v>44</v>
      </c>
      <c r="C29" s="2"/>
      <c r="D29" s="2"/>
      <c r="E29" s="41"/>
      <c r="F29" s="41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customFormat="false" ht="16.5" hidden="false" customHeight="true" outlineLevel="0" collapsed="false">
      <c r="A30" s="2"/>
      <c r="B30" s="19" t="n">
        <v>1</v>
      </c>
      <c r="C30" s="42" t="s">
        <v>45</v>
      </c>
      <c r="D30" s="42"/>
      <c r="E30" s="42"/>
      <c r="F30" s="43" t="s">
        <v>46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customFormat="false" ht="16.5" hidden="false" customHeight="true" outlineLevel="0" collapsed="false">
      <c r="A31" s="2"/>
      <c r="B31" s="19" t="s">
        <v>14</v>
      </c>
      <c r="C31" s="44" t="s">
        <v>47</v>
      </c>
      <c r="D31" s="44"/>
      <c r="E31" s="44"/>
      <c r="F31" s="45" t="n">
        <v>1632.45</v>
      </c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customFormat="false" ht="16.5" hidden="false" customHeight="true" outlineLevel="0" collapsed="false">
      <c r="A32" s="2"/>
      <c r="B32" s="19" t="s">
        <v>16</v>
      </c>
      <c r="C32" s="20" t="s">
        <v>48</v>
      </c>
      <c r="D32" s="20"/>
      <c r="E32" s="20"/>
      <c r="F32" s="46" t="n">
        <v>0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customFormat="false" ht="16.5" hidden="false" customHeight="true" outlineLevel="0" collapsed="false">
      <c r="A33" s="2"/>
      <c r="B33" s="19" t="s">
        <v>19</v>
      </c>
      <c r="C33" s="44" t="s">
        <v>49</v>
      </c>
      <c r="D33" s="44"/>
      <c r="E33" s="44"/>
      <c r="F33" s="46" t="n">
        <v>0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customFormat="false" ht="16.5" hidden="false" customHeight="true" outlineLevel="0" collapsed="false">
      <c r="A34" s="2"/>
      <c r="B34" s="19" t="s">
        <v>22</v>
      </c>
      <c r="C34" s="47" t="s">
        <v>50</v>
      </c>
      <c r="D34" s="47"/>
      <c r="E34" s="47"/>
      <c r="F34" s="46" t="n">
        <v>0</v>
      </c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customFormat="false" ht="16.5" hidden="false" customHeight="true" outlineLevel="0" collapsed="false">
      <c r="A35" s="2"/>
      <c r="B35" s="19" t="s">
        <v>25</v>
      </c>
      <c r="C35" s="48" t="s">
        <v>51</v>
      </c>
      <c r="D35" s="48"/>
      <c r="E35" s="48"/>
      <c r="F35" s="45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customFormat="false" ht="16.5" hidden="false" customHeight="true" outlineLevel="0" collapsed="false">
      <c r="A36" s="2"/>
      <c r="B36" s="19" t="s">
        <v>52</v>
      </c>
      <c r="C36" s="48" t="s">
        <v>53</v>
      </c>
      <c r="D36" s="48"/>
      <c r="E36" s="48"/>
      <c r="F36" s="45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customFormat="false" ht="16.5" hidden="false" customHeight="true" outlineLevel="0" collapsed="false">
      <c r="A37" s="49"/>
      <c r="B37" s="19" t="s">
        <v>54</v>
      </c>
      <c r="C37" s="48" t="s">
        <v>55</v>
      </c>
      <c r="D37" s="48"/>
      <c r="E37" s="48"/>
      <c r="F37" s="45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</row>
    <row r="38" customFormat="false" ht="9.75" hidden="false" customHeight="true" outlineLevel="0" collapsed="false">
      <c r="A38" s="2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</row>
    <row r="39" customFormat="false" ht="16.5" hidden="false" customHeight="true" outlineLevel="0" collapsed="false">
      <c r="A39" s="49"/>
      <c r="B39" s="40" t="s">
        <v>56</v>
      </c>
      <c r="C39" s="2"/>
      <c r="D39" s="2"/>
      <c r="E39" s="50"/>
      <c r="F39" s="50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</row>
    <row r="40" customFormat="false" ht="6.75" hidden="false" customHeight="true" outlineLevel="0" collapsed="false">
      <c r="A40" s="2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</row>
    <row r="41" customFormat="false" ht="15" hidden="false" customHeight="true" outlineLevel="0" collapsed="false">
      <c r="A41" s="2"/>
      <c r="B41" s="40" t="s">
        <v>57</v>
      </c>
      <c r="C41" s="6"/>
      <c r="D41" s="6"/>
      <c r="E41" s="6"/>
      <c r="F41" s="6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</row>
    <row r="42" customFormat="false" ht="16.5" hidden="false" customHeight="true" outlineLevel="0" collapsed="false">
      <c r="A42" s="2"/>
      <c r="B42" s="19" t="s">
        <v>58</v>
      </c>
      <c r="C42" s="42" t="s">
        <v>59</v>
      </c>
      <c r="D42" s="42"/>
      <c r="E42" s="42"/>
      <c r="F42" s="43" t="s">
        <v>60</v>
      </c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</row>
    <row r="43" customFormat="false" ht="16.5" hidden="false" customHeight="true" outlineLevel="0" collapsed="false">
      <c r="A43" s="49"/>
      <c r="B43" s="51" t="s">
        <v>19</v>
      </c>
      <c r="C43" s="9" t="s">
        <v>61</v>
      </c>
      <c r="D43" s="9"/>
      <c r="E43" s="9"/>
      <c r="F43" s="52" t="n">
        <v>1</v>
      </c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</row>
    <row r="44" customFormat="false" ht="16.5" hidden="false" customHeight="true" outlineLevel="0" collapsed="false">
      <c r="A44" s="2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</row>
    <row r="45" customFormat="false" ht="15" hidden="false" customHeight="true" outlineLevel="0" collapsed="false">
      <c r="A45" s="2"/>
      <c r="B45" s="40" t="s">
        <v>62</v>
      </c>
      <c r="C45" s="6"/>
      <c r="D45" s="6"/>
      <c r="E45" s="6"/>
      <c r="F45" s="6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</row>
    <row r="46" customFormat="false" ht="16.5" hidden="false" customHeight="true" outlineLevel="0" collapsed="false">
      <c r="A46" s="2"/>
      <c r="B46" s="19" t="s">
        <v>63</v>
      </c>
      <c r="C46" s="42" t="s">
        <v>64</v>
      </c>
      <c r="D46" s="42"/>
      <c r="E46" s="43" t="s">
        <v>65</v>
      </c>
      <c r="F46" s="43" t="s">
        <v>46</v>
      </c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</row>
    <row r="47" customFormat="false" ht="16.5" hidden="false" customHeight="true" outlineLevel="0" collapsed="false">
      <c r="A47" s="49"/>
      <c r="B47" s="51" t="s">
        <v>14</v>
      </c>
      <c r="C47" s="9" t="s">
        <v>66</v>
      </c>
      <c r="D47" s="9"/>
      <c r="E47" s="23" t="s">
        <v>67</v>
      </c>
      <c r="F47" s="53" t="n">
        <v>9</v>
      </c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</row>
    <row r="48" customFormat="false" ht="16.5" hidden="false" customHeight="true" outlineLevel="0" collapsed="false">
      <c r="A48" s="49"/>
      <c r="B48" s="51" t="s">
        <v>16</v>
      </c>
      <c r="C48" s="11" t="s">
        <v>68</v>
      </c>
      <c r="D48" s="11"/>
      <c r="E48" s="54" t="s">
        <v>67</v>
      </c>
      <c r="F48" s="53" t="n">
        <v>16</v>
      </c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</row>
    <row r="49" customFormat="false" ht="16.5" hidden="false" customHeight="true" outlineLevel="0" collapsed="false">
      <c r="A49" s="2"/>
      <c r="B49" s="55" t="s">
        <v>69</v>
      </c>
      <c r="C49" s="55"/>
      <c r="D49" s="55"/>
      <c r="E49" s="56" t="s">
        <v>70</v>
      </c>
      <c r="F49" s="57" t="n">
        <v>0</v>
      </c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customFormat="false" ht="16.5" hidden="false" customHeight="true" outlineLevel="0" collapsed="false">
      <c r="A50" s="2"/>
      <c r="B50" s="51" t="s">
        <v>19</v>
      </c>
      <c r="C50" s="58" t="s">
        <v>71</v>
      </c>
      <c r="D50" s="58"/>
      <c r="E50" s="59" t="s">
        <v>72</v>
      </c>
      <c r="F50" s="45" t="n">
        <v>151.7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customFormat="false" ht="16.5" hidden="false" customHeight="true" outlineLevel="0" collapsed="false">
      <c r="A51" s="2"/>
      <c r="B51" s="51" t="s">
        <v>22</v>
      </c>
      <c r="C51" s="58" t="s">
        <v>73</v>
      </c>
      <c r="D51" s="58"/>
      <c r="E51" s="59" t="s">
        <v>72</v>
      </c>
      <c r="F51" s="45" t="n">
        <v>83.93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customFormat="false" ht="16.5" hidden="false" customHeight="true" outlineLevel="0" collapsed="false">
      <c r="A52" s="49"/>
      <c r="B52" s="51" t="s">
        <v>25</v>
      </c>
      <c r="C52" s="48" t="s">
        <v>74</v>
      </c>
      <c r="D52" s="48"/>
      <c r="E52" s="59"/>
      <c r="F52" s="45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</row>
    <row r="53" customFormat="false" ht="16.5" hidden="false" customHeight="true" outlineLevel="0" collapsed="false">
      <c r="A53" s="2"/>
      <c r="B53" s="49"/>
      <c r="C53" s="49"/>
      <c r="D53" s="49"/>
      <c r="E53" s="49"/>
      <c r="F53" s="49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customFormat="false" ht="16.5" hidden="false" customHeight="true" outlineLevel="0" collapsed="false">
      <c r="A54" s="2"/>
      <c r="B54" s="40" t="s">
        <v>75</v>
      </c>
      <c r="C54" s="60"/>
      <c r="D54" s="61"/>
      <c r="E54" s="62"/>
      <c r="F54" s="6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customFormat="false" ht="15" hidden="false" customHeight="true" outlineLevel="0" collapsed="false">
      <c r="A55" s="2"/>
      <c r="B55" s="19" t="s">
        <v>76</v>
      </c>
      <c r="C55" s="63" t="s">
        <v>77</v>
      </c>
      <c r="D55" s="63"/>
      <c r="E55" s="63"/>
      <c r="F55" s="43" t="s">
        <v>78</v>
      </c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customFormat="false" ht="15" hidden="false" customHeight="true" outlineLevel="0" collapsed="false">
      <c r="A56" s="2"/>
      <c r="B56" s="19" t="s">
        <v>14</v>
      </c>
      <c r="C56" s="44" t="s">
        <v>79</v>
      </c>
      <c r="D56" s="44"/>
      <c r="E56" s="44"/>
      <c r="F56" s="46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customFormat="false" ht="16.5" hidden="false" customHeight="true" outlineLevel="0" collapsed="false">
      <c r="A57" s="49"/>
      <c r="B57" s="19" t="s">
        <v>16</v>
      </c>
      <c r="C57" s="20" t="s">
        <v>80</v>
      </c>
      <c r="D57" s="20"/>
      <c r="E57" s="20"/>
      <c r="F57" s="46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</row>
    <row r="58" customFormat="false" ht="16.5" hidden="false" customHeight="true" outlineLevel="0" collapsed="false">
      <c r="A58" s="6"/>
      <c r="B58" s="49"/>
      <c r="C58" s="49"/>
      <c r="D58" s="49"/>
      <c r="E58" s="49"/>
      <c r="F58" s="49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customFormat="false" ht="15" hidden="false" customHeight="true" outlineLevel="0" collapsed="false">
      <c r="A59" s="6"/>
      <c r="B59" s="40" t="s">
        <v>81</v>
      </c>
      <c r="C59" s="60"/>
      <c r="D59" s="61"/>
      <c r="E59" s="2"/>
      <c r="F59" s="2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customFormat="false" ht="16.5" hidden="false" customHeight="true" outlineLevel="0" collapsed="false">
      <c r="A60" s="6"/>
      <c r="B60" s="40" t="s">
        <v>82</v>
      </c>
      <c r="C60" s="60"/>
      <c r="D60" s="61"/>
      <c r="E60" s="62"/>
      <c r="F60" s="6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customFormat="false" ht="16.5" hidden="false" customHeight="true" outlineLevel="0" collapsed="false">
      <c r="A61" s="49"/>
      <c r="B61" s="19" t="s">
        <v>83</v>
      </c>
      <c r="C61" s="42" t="s">
        <v>84</v>
      </c>
      <c r="D61" s="42"/>
      <c r="E61" s="42"/>
      <c r="F61" s="43" t="s">
        <v>85</v>
      </c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</row>
    <row r="62" customFormat="false" ht="16.5" hidden="false" customHeight="true" outlineLevel="0" collapsed="false">
      <c r="A62" s="2"/>
      <c r="B62" s="43" t="s">
        <v>14</v>
      </c>
      <c r="C62" s="64" t="s">
        <v>86</v>
      </c>
      <c r="D62" s="64"/>
      <c r="E62" s="64"/>
      <c r="F62" s="53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customFormat="false" ht="16.5" hidden="false" customHeight="true" outlineLevel="0" collapsed="false">
      <c r="A63" s="2"/>
      <c r="B63" s="49"/>
      <c r="C63" s="49"/>
      <c r="D63" s="49"/>
      <c r="E63" s="49"/>
      <c r="F63" s="49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customFormat="false" ht="16.5" hidden="false" customHeight="true" outlineLevel="0" collapsed="false">
      <c r="A64" s="2"/>
      <c r="B64" s="40" t="s">
        <v>87</v>
      </c>
      <c r="C64" s="60"/>
      <c r="D64" s="61"/>
      <c r="E64" s="62"/>
      <c r="F64" s="6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customFormat="false" ht="16.5" hidden="false" customHeight="true" outlineLevel="0" collapsed="false">
      <c r="A65" s="49"/>
      <c r="B65" s="19" t="s">
        <v>88</v>
      </c>
      <c r="C65" s="63" t="s">
        <v>89</v>
      </c>
      <c r="D65" s="63"/>
      <c r="E65" s="63"/>
      <c r="F65" s="43" t="s">
        <v>78</v>
      </c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</row>
    <row r="66" customFormat="false" ht="16.5" hidden="false" customHeight="true" outlineLevel="0" collapsed="false">
      <c r="A66" s="2"/>
      <c r="B66" s="19" t="s">
        <v>14</v>
      </c>
      <c r="C66" s="20" t="s">
        <v>80</v>
      </c>
      <c r="D66" s="20"/>
      <c r="E66" s="20"/>
      <c r="F66" s="46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customFormat="false" ht="15.75" hidden="false" customHeight="true" outlineLevel="0" collapsed="false">
      <c r="A67" s="2"/>
      <c r="B67" s="49"/>
      <c r="C67" s="49"/>
      <c r="D67" s="49"/>
      <c r="E67" s="49"/>
      <c r="F67" s="49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customFormat="false" ht="16.5" hidden="false" customHeight="true" outlineLevel="0" collapsed="false">
      <c r="A68" s="2"/>
      <c r="B68" s="40" t="s">
        <v>90</v>
      </c>
      <c r="C68" s="60"/>
      <c r="D68" s="60"/>
      <c r="E68" s="62"/>
      <c r="F68" s="6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customFormat="false" ht="16.5" hidden="false" customHeight="true" outlineLevel="0" collapsed="false">
      <c r="A69" s="2"/>
      <c r="B69" s="65" t="n">
        <v>5</v>
      </c>
      <c r="C69" s="66" t="s">
        <v>91</v>
      </c>
      <c r="D69" s="66"/>
      <c r="E69" s="66"/>
      <c r="F69" s="67" t="s">
        <v>92</v>
      </c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customFormat="false" ht="16.5" hidden="false" customHeight="true" outlineLevel="0" collapsed="false">
      <c r="A70" s="2"/>
      <c r="B70" s="68" t="s">
        <v>14</v>
      </c>
      <c r="C70" s="69" t="s">
        <v>93</v>
      </c>
      <c r="D70" s="69"/>
      <c r="E70" s="69"/>
      <c r="F70" s="70" t="n">
        <v>123.83</v>
      </c>
      <c r="G70" s="71"/>
      <c r="H70" s="71"/>
      <c r="I70" s="71"/>
      <c r="J70" s="71"/>
      <c r="K70" s="71"/>
      <c r="L70" s="71"/>
      <c r="M70" s="71"/>
      <c r="N70" s="71"/>
      <c r="O70" s="71"/>
      <c r="P70" s="71"/>
      <c r="Q70" s="71"/>
      <c r="R70" s="71"/>
      <c r="S70" s="71"/>
      <c r="T70" s="71"/>
      <c r="U70" s="71"/>
      <c r="V70" s="71"/>
      <c r="W70" s="71"/>
      <c r="X70" s="71"/>
      <c r="Y70" s="71"/>
      <c r="Z70" s="71"/>
    </row>
    <row r="71" customFormat="false" ht="16.5" hidden="false" customHeight="true" outlineLevel="0" collapsed="false">
      <c r="A71" s="2"/>
      <c r="B71" s="68" t="s">
        <v>16</v>
      </c>
      <c r="C71" s="72" t="s">
        <v>94</v>
      </c>
      <c r="D71" s="72"/>
      <c r="E71" s="72"/>
      <c r="F71" s="70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1"/>
      <c r="Y71" s="71"/>
      <c r="Z71" s="71"/>
    </row>
    <row r="72" customFormat="false" ht="16.5" hidden="false" customHeight="true" outlineLevel="0" collapsed="false">
      <c r="A72" s="49"/>
      <c r="B72" s="68" t="s">
        <v>19</v>
      </c>
      <c r="C72" s="69" t="s">
        <v>95</v>
      </c>
      <c r="D72" s="69"/>
      <c r="E72" s="69"/>
      <c r="F72" s="70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</row>
    <row r="73" customFormat="false" ht="16.5" hidden="false" customHeight="true" outlineLevel="0" collapsed="false">
      <c r="A73" s="2"/>
      <c r="B73" s="68" t="s">
        <v>22</v>
      </c>
      <c r="C73" s="48" t="s">
        <v>96</v>
      </c>
      <c r="D73" s="48"/>
      <c r="E73" s="48"/>
      <c r="F73" s="45"/>
      <c r="G73" s="73"/>
      <c r="H73" s="73"/>
      <c r="I73" s="73"/>
      <c r="J73" s="73"/>
      <c r="K73" s="73"/>
      <c r="L73" s="73"/>
      <c r="M73" s="73"/>
      <c r="N73" s="73"/>
      <c r="O73" s="73"/>
      <c r="P73" s="73"/>
      <c r="Q73" s="73"/>
      <c r="R73" s="73"/>
      <c r="S73" s="73"/>
      <c r="T73" s="73"/>
      <c r="U73" s="73"/>
      <c r="V73" s="73"/>
      <c r="W73" s="73"/>
      <c r="X73" s="73"/>
      <c r="Y73" s="73"/>
      <c r="Z73" s="73"/>
    </row>
    <row r="74" customFormat="false" ht="16.5" hidden="false" customHeight="true" outlineLevel="0" collapsed="false">
      <c r="A74" s="2"/>
      <c r="B74" s="49"/>
      <c r="C74" s="49"/>
      <c r="D74" s="49"/>
      <c r="E74" s="49"/>
      <c r="F74" s="49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</row>
    <row r="75" customFormat="false" ht="16.5" hidden="false" customHeight="true" outlineLevel="0" collapsed="false">
      <c r="A75" s="71"/>
      <c r="B75" s="75" t="s">
        <v>97</v>
      </c>
      <c r="C75" s="75"/>
      <c r="D75" s="75"/>
      <c r="E75" s="75"/>
      <c r="F75" s="75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</row>
    <row r="76" customFormat="false" ht="16.5" hidden="false" customHeight="true" outlineLevel="0" collapsed="false">
      <c r="A76" s="71"/>
      <c r="B76" s="19" t="n">
        <v>6</v>
      </c>
      <c r="C76" s="63" t="s">
        <v>98</v>
      </c>
      <c r="D76" s="63"/>
      <c r="E76" s="63"/>
      <c r="F76" s="43" t="s">
        <v>85</v>
      </c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</row>
    <row r="77" customFormat="false" ht="16.5" hidden="false" customHeight="true" outlineLevel="0" collapsed="false">
      <c r="A77" s="73"/>
      <c r="B77" s="19" t="s">
        <v>14</v>
      </c>
      <c r="C77" s="76" t="s">
        <v>99</v>
      </c>
      <c r="D77" s="76"/>
      <c r="E77" s="76"/>
      <c r="F77" s="77" t="n">
        <v>4.73</v>
      </c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</row>
    <row r="78" customFormat="false" ht="16.5" hidden="false" customHeight="true" outlineLevel="0" collapsed="false">
      <c r="A78" s="2"/>
      <c r="B78" s="43" t="s">
        <v>16</v>
      </c>
      <c r="C78" s="20" t="s">
        <v>100</v>
      </c>
      <c r="D78" s="20"/>
      <c r="E78" s="20"/>
      <c r="F78" s="77" t="n">
        <v>5.57</v>
      </c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customFormat="false" ht="16.5" hidden="false" customHeight="true" outlineLevel="0" collapsed="false">
      <c r="A79" s="2"/>
      <c r="B79" s="78" t="s">
        <v>101</v>
      </c>
      <c r="C79" s="76" t="s">
        <v>102</v>
      </c>
      <c r="D79" s="76"/>
      <c r="E79" s="76"/>
      <c r="F79" s="77" t="n">
        <v>0.65</v>
      </c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customFormat="false" ht="16.5" hidden="false" customHeight="true" outlineLevel="0" collapsed="false">
      <c r="A80" s="49"/>
      <c r="B80" s="78" t="s">
        <v>103</v>
      </c>
      <c r="C80" s="20" t="s">
        <v>104</v>
      </c>
      <c r="D80" s="20"/>
      <c r="E80" s="20"/>
      <c r="F80" s="77" t="n">
        <v>3</v>
      </c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</row>
    <row r="81" customFormat="false" ht="16.5" hidden="false" customHeight="true" outlineLevel="0" collapsed="false">
      <c r="A81" s="2"/>
      <c r="B81" s="78" t="s">
        <v>105</v>
      </c>
      <c r="C81" s="76" t="s">
        <v>106</v>
      </c>
      <c r="D81" s="76"/>
      <c r="E81" s="76"/>
      <c r="F81" s="77" t="n">
        <v>5</v>
      </c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customFormat="false" ht="14.25" hidden="false" customHeight="true" outlineLevel="0" collapsed="false">
      <c r="A82" s="2"/>
      <c r="B82" s="49"/>
      <c r="C82" s="49"/>
      <c r="D82" s="49"/>
      <c r="E82" s="49"/>
      <c r="F82" s="49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customFormat="false" ht="32.25" hidden="false" customHeight="true" outlineLevel="0" collapsed="false">
      <c r="A83" s="2"/>
      <c r="B83" s="79" t="s">
        <v>107</v>
      </c>
      <c r="C83" s="80"/>
      <c r="D83" s="80"/>
      <c r="E83" s="80"/>
      <c r="F83" s="81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customFormat="false" ht="36.75" hidden="false" customHeight="true" outlineLevel="0" collapsed="false">
      <c r="A84" s="2"/>
      <c r="B84" s="82" t="s">
        <v>108</v>
      </c>
      <c r="C84" s="82"/>
      <c r="D84" s="82"/>
      <c r="E84" s="82"/>
      <c r="F84" s="8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customFormat="false" ht="16.5" hidden="false" customHeight="true" outlineLevel="0" collapsed="false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customFormat="false" ht="16.5" hidden="false" customHeight="true" outlineLevel="0" collapsed="false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customFormat="false" ht="16.5" hidden="false" customHeight="true" outlineLevel="0" collapsed="false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customFormat="false" ht="16.5" hidden="false" customHeight="true" outlineLevel="0" collapsed="false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customFormat="false" ht="16.5" hidden="false" customHeight="true" outlineLevel="0" collapsed="false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customFormat="false" ht="16.5" hidden="false" customHeight="true" outlineLevel="0" collapsed="false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customFormat="false" ht="16.5" hidden="false" customHeight="true" outlineLevel="0" collapsed="false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customFormat="false" ht="16.5" hidden="false" customHeight="true" outlineLevel="0" collapsed="false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customFormat="false" ht="16.5" hidden="false" customHeight="true" outlineLevel="0" collapsed="false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customFormat="false" ht="16.5" hidden="false" customHeight="true" outlineLevel="0" collapsed="false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customFormat="false" ht="16.5" hidden="false" customHeight="true" outlineLevel="0" collapsed="false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customFormat="false" ht="16.5" hidden="false" customHeight="true" outlineLevel="0" collapsed="false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customFormat="false" ht="16.5" hidden="false" customHeight="true" outlineLevel="0" collapsed="false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customFormat="false" ht="16.5" hidden="false" customHeight="true" outlineLevel="0" collapsed="false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customFormat="false" ht="16.5" hidden="false" customHeight="true" outlineLevel="0" collapsed="false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customFormat="false" ht="16.5" hidden="false" customHeight="true" outlineLevel="0" collapsed="false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customFormat="false" ht="16.5" hidden="false" customHeight="true" outlineLevel="0" collapsed="false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customFormat="false" ht="16.5" hidden="false" customHeight="true" outlineLevel="0" collapsed="false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customFormat="false" ht="16.5" hidden="false" customHeight="true" outlineLevel="0" collapsed="false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customFormat="false" ht="16.5" hidden="false" customHeight="true" outlineLevel="0" collapsed="false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customFormat="false" ht="16.5" hidden="false" customHeight="true" outlineLevel="0" collapsed="false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customFormat="false" ht="16.5" hidden="false" customHeight="true" outlineLevel="0" collapsed="false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customFormat="false" ht="16.5" hidden="false" customHeight="true" outlineLevel="0" collapsed="false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customFormat="false" ht="16.5" hidden="false" customHeight="true" outlineLevel="0" collapsed="false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customFormat="false" ht="16.5" hidden="false" customHeight="true" outlineLevel="0" collapsed="false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customFormat="false" ht="16.5" hidden="false" customHeight="true" outlineLevel="0" collapsed="false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customFormat="false" ht="16.5" hidden="false" customHeight="true" outlineLevel="0" collapsed="false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customFormat="false" ht="16.5" hidden="false" customHeight="true" outlineLevel="0" collapsed="false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customFormat="false" ht="16.5" hidden="false" customHeight="true" outlineLevel="0" collapsed="false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customFormat="false" ht="16.5" hidden="false" customHeight="true" outlineLevel="0" collapsed="false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customFormat="false" ht="16.5" hidden="false" customHeight="true" outlineLevel="0" collapsed="false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customFormat="false" ht="16.5" hidden="false" customHeight="true" outlineLevel="0" collapsed="false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customFormat="false" ht="16.5" hidden="false" customHeight="true" outlineLevel="0" collapsed="false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customFormat="false" ht="16.5" hidden="false" customHeight="true" outlineLevel="0" collapsed="false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customFormat="false" ht="16.5" hidden="false" customHeight="true" outlineLevel="0" collapsed="false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customFormat="false" ht="16.5" hidden="false" customHeight="true" outlineLevel="0" collapsed="false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customFormat="false" ht="16.5" hidden="false" customHeight="true" outlineLevel="0" collapsed="false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customFormat="false" ht="16.5" hidden="false" customHeight="true" outlineLevel="0" collapsed="false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customFormat="false" ht="16.5" hidden="false" customHeight="true" outlineLevel="0" collapsed="false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customFormat="false" ht="16.5" hidden="false" customHeight="true" outlineLevel="0" collapsed="false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customFormat="false" ht="16.5" hidden="false" customHeight="true" outlineLevel="0" collapsed="false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customFormat="false" ht="16.5" hidden="false" customHeight="true" outlineLevel="0" collapsed="false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customFormat="false" ht="16.5" hidden="false" customHeight="true" outlineLevel="0" collapsed="false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customFormat="false" ht="16.5" hidden="false" customHeight="true" outlineLevel="0" collapsed="false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customFormat="false" ht="16.5" hidden="false" customHeight="true" outlineLevel="0" collapsed="false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customFormat="false" ht="16.5" hidden="false" customHeight="true" outlineLevel="0" collapsed="false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customFormat="false" ht="16.5" hidden="false" customHeight="true" outlineLevel="0" collapsed="false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customFormat="false" ht="16.5" hidden="false" customHeight="true" outlineLevel="0" collapsed="false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customFormat="false" ht="16.5" hidden="false" customHeight="true" outlineLevel="0" collapsed="false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customFormat="false" ht="16.5" hidden="false" customHeight="true" outlineLevel="0" collapsed="false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customFormat="false" ht="16.5" hidden="false" customHeight="true" outlineLevel="0" collapsed="false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customFormat="false" ht="16.5" hidden="false" customHeight="true" outlineLevel="0" collapsed="false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customFormat="false" ht="16.5" hidden="false" customHeight="true" outlineLevel="0" collapsed="false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customFormat="false" ht="16.5" hidden="false" customHeight="true" outlineLevel="0" collapsed="false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customFormat="false" ht="16.5" hidden="false" customHeight="true" outlineLevel="0" collapsed="false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customFormat="false" ht="16.5" hidden="false" customHeight="true" outlineLevel="0" collapsed="false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customFormat="false" ht="16.5" hidden="false" customHeight="true" outlineLevel="0" collapsed="false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customFormat="false" ht="16.5" hidden="false" customHeight="true" outlineLevel="0" collapsed="false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customFormat="false" ht="16.5" hidden="false" customHeight="true" outlineLevel="0" collapsed="false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customFormat="false" ht="16.5" hidden="false" customHeight="true" outlineLevel="0" collapsed="false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customFormat="false" ht="16.5" hidden="false" customHeight="true" outlineLevel="0" collapsed="false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customFormat="false" ht="16.5" hidden="false" customHeight="true" outlineLevel="0" collapsed="false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customFormat="false" ht="16.5" hidden="false" customHeight="true" outlineLevel="0" collapsed="false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customFormat="false" ht="16.5" hidden="false" customHeight="true" outlineLevel="0" collapsed="false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customFormat="false" ht="16.5" hidden="false" customHeight="true" outlineLevel="0" collapsed="false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customFormat="false" ht="16.5" hidden="false" customHeight="true" outlineLevel="0" collapsed="false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customFormat="false" ht="16.5" hidden="false" customHeight="true" outlineLevel="0" collapsed="false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customFormat="false" ht="16.5" hidden="false" customHeight="true" outlineLevel="0" collapsed="false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customFormat="false" ht="16.5" hidden="false" customHeight="true" outlineLevel="0" collapsed="false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customFormat="false" ht="16.5" hidden="false" customHeight="true" outlineLevel="0" collapsed="false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customFormat="false" ht="16.5" hidden="false" customHeight="true" outlineLevel="0" collapsed="false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customFormat="false" ht="16.5" hidden="false" customHeight="true" outlineLevel="0" collapsed="false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customFormat="false" ht="16.5" hidden="false" customHeight="true" outlineLevel="0" collapsed="false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customFormat="false" ht="16.5" hidden="false" customHeight="true" outlineLevel="0" collapsed="false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customFormat="false" ht="16.5" hidden="false" customHeight="true" outlineLevel="0" collapsed="false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customFormat="false" ht="16.5" hidden="false" customHeight="true" outlineLevel="0" collapsed="false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customFormat="false" ht="16.5" hidden="false" customHeight="true" outlineLevel="0" collapsed="false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customFormat="false" ht="16.5" hidden="false" customHeight="true" outlineLevel="0" collapsed="false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customFormat="false" ht="16.5" hidden="false" customHeight="true" outlineLevel="0" collapsed="false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customFormat="false" ht="16.5" hidden="false" customHeight="true" outlineLevel="0" collapsed="false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customFormat="false" ht="16.5" hidden="false" customHeight="true" outlineLevel="0" collapsed="false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customFormat="false" ht="16.5" hidden="false" customHeight="true" outlineLevel="0" collapsed="false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customFormat="false" ht="16.5" hidden="false" customHeight="true" outlineLevel="0" collapsed="false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customFormat="false" ht="16.5" hidden="false" customHeight="true" outlineLevel="0" collapsed="false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customFormat="false" ht="16.5" hidden="false" customHeight="true" outlineLevel="0" collapsed="false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customFormat="false" ht="16.5" hidden="false" customHeight="true" outlineLevel="0" collapsed="false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customFormat="false" ht="16.5" hidden="false" customHeight="true" outlineLevel="0" collapsed="false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customFormat="false" ht="16.5" hidden="false" customHeight="true" outlineLevel="0" collapsed="false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customFormat="false" ht="16.5" hidden="false" customHeight="true" outlineLevel="0" collapsed="false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customFormat="false" ht="16.5" hidden="false" customHeight="true" outlineLevel="0" collapsed="false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customFormat="false" ht="16.5" hidden="false" customHeight="true" outlineLevel="0" collapsed="false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customFormat="false" ht="16.5" hidden="false" customHeight="true" outlineLevel="0" collapsed="false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customFormat="false" ht="16.5" hidden="false" customHeight="true" outlineLevel="0" collapsed="false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customFormat="false" ht="16.5" hidden="false" customHeight="true" outlineLevel="0" collapsed="false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customFormat="false" ht="16.5" hidden="false" customHeight="true" outlineLevel="0" collapsed="false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customFormat="false" ht="16.5" hidden="false" customHeight="true" outlineLevel="0" collapsed="false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customFormat="false" ht="16.5" hidden="false" customHeight="true" outlineLevel="0" collapsed="false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customFormat="false" ht="16.5" hidden="false" customHeight="true" outlineLevel="0" collapsed="false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customFormat="false" ht="16.5" hidden="false" customHeight="true" outlineLevel="0" collapsed="false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customFormat="false" ht="16.5" hidden="false" customHeight="true" outlineLevel="0" collapsed="false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customFormat="false" ht="16.5" hidden="false" customHeight="true" outlineLevel="0" collapsed="false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customFormat="false" ht="16.5" hidden="false" customHeight="true" outlineLevel="0" collapsed="false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customFormat="false" ht="16.5" hidden="false" customHeight="true" outlineLevel="0" collapsed="false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customFormat="false" ht="16.5" hidden="false" customHeight="true" outlineLevel="0" collapsed="false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customFormat="false" ht="16.5" hidden="false" customHeight="true" outlineLevel="0" collapsed="false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customFormat="false" ht="16.5" hidden="false" customHeight="true" outlineLevel="0" collapsed="false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customFormat="false" ht="16.5" hidden="false" customHeight="true" outlineLevel="0" collapsed="false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customFormat="false" ht="16.5" hidden="false" customHeight="true" outlineLevel="0" collapsed="false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customFormat="false" ht="16.5" hidden="false" customHeight="true" outlineLevel="0" collapsed="false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customFormat="false" ht="16.5" hidden="false" customHeight="true" outlineLevel="0" collapsed="false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customFormat="false" ht="16.5" hidden="false" customHeight="true" outlineLevel="0" collapsed="false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customFormat="false" ht="16.5" hidden="false" customHeight="true" outlineLevel="0" collapsed="false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customFormat="false" ht="16.5" hidden="false" customHeight="true" outlineLevel="0" collapsed="false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customFormat="false" ht="16.5" hidden="false" customHeight="true" outlineLevel="0" collapsed="false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customFormat="false" ht="16.5" hidden="false" customHeight="true" outlineLevel="0" collapsed="false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customFormat="false" ht="16.5" hidden="false" customHeight="true" outlineLevel="0" collapsed="false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customFormat="false" ht="16.5" hidden="false" customHeight="true" outlineLevel="0" collapsed="false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customFormat="false" ht="16.5" hidden="false" customHeight="true" outlineLevel="0" collapsed="false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customFormat="false" ht="16.5" hidden="false" customHeight="true" outlineLevel="0" collapsed="false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customFormat="false" ht="16.5" hidden="false" customHeight="true" outlineLevel="0" collapsed="false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customFormat="false" ht="16.5" hidden="false" customHeight="true" outlineLevel="0" collapsed="false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customFormat="false" ht="16.5" hidden="false" customHeight="true" outlineLevel="0" collapsed="false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customFormat="false" ht="16.5" hidden="false" customHeight="true" outlineLevel="0" collapsed="false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customFormat="false" ht="16.5" hidden="false" customHeight="true" outlineLevel="0" collapsed="false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customFormat="false" ht="16.5" hidden="false" customHeight="true" outlineLevel="0" collapsed="false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customFormat="false" ht="16.5" hidden="false" customHeight="true" outlineLevel="0" collapsed="false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customFormat="false" ht="16.5" hidden="false" customHeight="true" outlineLevel="0" collapsed="false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customFormat="false" ht="16.5" hidden="false" customHeight="true" outlineLevel="0" collapsed="false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customFormat="false" ht="16.5" hidden="false" customHeight="true" outlineLevel="0" collapsed="false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customFormat="false" ht="16.5" hidden="false" customHeight="true" outlineLevel="0" collapsed="false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customFormat="false" ht="16.5" hidden="false" customHeight="true" outlineLevel="0" collapsed="false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customFormat="false" ht="16.5" hidden="false" customHeight="true" outlineLevel="0" collapsed="false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customFormat="false" ht="16.5" hidden="false" customHeight="true" outlineLevel="0" collapsed="false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customFormat="false" ht="16.5" hidden="false" customHeight="true" outlineLevel="0" collapsed="false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customFormat="false" ht="16.5" hidden="false" customHeight="true" outlineLevel="0" collapsed="false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customFormat="false" ht="16.5" hidden="false" customHeight="true" outlineLevel="0" collapsed="false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customFormat="false" ht="16.5" hidden="false" customHeight="true" outlineLevel="0" collapsed="false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customFormat="false" ht="16.5" hidden="false" customHeight="true" outlineLevel="0" collapsed="false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customFormat="false" ht="16.5" hidden="false" customHeight="true" outlineLevel="0" collapsed="false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customFormat="false" ht="16.5" hidden="false" customHeight="true" outlineLevel="0" collapsed="false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customFormat="false" ht="16.5" hidden="false" customHeight="true" outlineLevel="0" collapsed="false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customFormat="false" ht="16.5" hidden="false" customHeight="true" outlineLevel="0" collapsed="false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customFormat="false" ht="16.5" hidden="false" customHeight="true" outlineLevel="0" collapsed="false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customFormat="false" ht="16.5" hidden="false" customHeight="true" outlineLevel="0" collapsed="false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customFormat="false" ht="16.5" hidden="false" customHeight="true" outlineLevel="0" collapsed="false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customFormat="false" ht="16.5" hidden="false" customHeight="true" outlineLevel="0" collapsed="false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customFormat="false" ht="16.5" hidden="false" customHeight="true" outlineLevel="0" collapsed="false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customFormat="false" ht="16.5" hidden="false" customHeight="true" outlineLevel="0" collapsed="false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customFormat="false" ht="16.5" hidden="false" customHeight="true" outlineLevel="0" collapsed="false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customFormat="false" ht="16.5" hidden="false" customHeight="true" outlineLevel="0" collapsed="false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customFormat="false" ht="16.5" hidden="false" customHeight="true" outlineLevel="0" collapsed="false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customFormat="false" ht="16.5" hidden="false" customHeight="true" outlineLevel="0" collapsed="false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customFormat="false" ht="16.5" hidden="false" customHeight="true" outlineLevel="0" collapsed="false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customFormat="false" ht="16.5" hidden="false" customHeight="true" outlineLevel="0" collapsed="false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customFormat="false" ht="16.5" hidden="false" customHeight="true" outlineLevel="0" collapsed="false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customFormat="false" ht="16.5" hidden="false" customHeight="true" outlineLevel="0" collapsed="false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customFormat="false" ht="16.5" hidden="false" customHeight="true" outlineLevel="0" collapsed="false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customFormat="false" ht="16.5" hidden="false" customHeight="true" outlineLevel="0" collapsed="false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customFormat="false" ht="16.5" hidden="false" customHeight="true" outlineLevel="0" collapsed="false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customFormat="false" ht="16.5" hidden="false" customHeight="true" outlineLevel="0" collapsed="false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customFormat="false" ht="16.5" hidden="false" customHeight="true" outlineLevel="0" collapsed="false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customFormat="false" ht="16.5" hidden="false" customHeight="true" outlineLevel="0" collapsed="false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customFormat="false" ht="16.5" hidden="false" customHeight="true" outlineLevel="0" collapsed="false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customFormat="false" ht="16.5" hidden="false" customHeight="true" outlineLevel="0" collapsed="false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customFormat="false" ht="16.5" hidden="false" customHeight="true" outlineLevel="0" collapsed="false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customFormat="false" ht="16.5" hidden="false" customHeight="true" outlineLevel="0" collapsed="false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customFormat="false" ht="16.5" hidden="false" customHeight="true" outlineLevel="0" collapsed="false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customFormat="false" ht="16.5" hidden="false" customHeight="true" outlineLevel="0" collapsed="false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customFormat="false" ht="16.5" hidden="false" customHeight="true" outlineLevel="0" collapsed="false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customFormat="false" ht="16.5" hidden="false" customHeight="true" outlineLevel="0" collapsed="false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customFormat="false" ht="16.5" hidden="false" customHeight="true" outlineLevel="0" collapsed="false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customFormat="false" ht="16.5" hidden="false" customHeight="true" outlineLevel="0" collapsed="false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customFormat="false" ht="16.5" hidden="false" customHeight="true" outlineLevel="0" collapsed="false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customFormat="false" ht="16.5" hidden="false" customHeight="true" outlineLevel="0" collapsed="false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customFormat="false" ht="16.5" hidden="false" customHeight="true" outlineLevel="0" collapsed="false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customFormat="false" ht="16.5" hidden="false" customHeight="true" outlineLevel="0" collapsed="false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customFormat="false" ht="16.5" hidden="false" customHeight="true" outlineLevel="0" collapsed="false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customFormat="false" ht="16.5" hidden="false" customHeight="true" outlineLevel="0" collapsed="false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customFormat="false" ht="16.5" hidden="false" customHeight="true" outlineLevel="0" collapsed="false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customFormat="false" ht="16.5" hidden="false" customHeight="true" outlineLevel="0" collapsed="false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customFormat="false" ht="16.5" hidden="false" customHeight="true" outlineLevel="0" collapsed="false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customFormat="false" ht="16.5" hidden="false" customHeight="true" outlineLevel="0" collapsed="false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customFormat="false" ht="16.5" hidden="false" customHeight="true" outlineLevel="0" collapsed="false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customFormat="false" ht="16.5" hidden="false" customHeight="true" outlineLevel="0" collapsed="false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customFormat="false" ht="16.5" hidden="false" customHeight="true" outlineLevel="0" collapsed="false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customFormat="false" ht="16.5" hidden="false" customHeight="true" outlineLevel="0" collapsed="false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customFormat="false" ht="16.5" hidden="false" customHeight="true" outlineLevel="0" collapsed="false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customFormat="false" ht="16.5" hidden="false" customHeight="true" outlineLevel="0" collapsed="false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customFormat="false" ht="16.5" hidden="false" customHeight="true" outlineLevel="0" collapsed="false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customFormat="false" ht="16.5" hidden="false" customHeight="true" outlineLevel="0" collapsed="false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customFormat="false" ht="16.5" hidden="false" customHeight="true" outlineLevel="0" collapsed="false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customFormat="false" ht="16.5" hidden="false" customHeight="true" outlineLevel="0" collapsed="false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customFormat="false" ht="16.5" hidden="false" customHeight="true" outlineLevel="0" collapsed="false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customFormat="false" ht="16.5" hidden="false" customHeight="true" outlineLevel="0" collapsed="false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customFormat="false" ht="16.5" hidden="false" customHeight="true" outlineLevel="0" collapsed="false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customFormat="false" ht="16.5" hidden="false" customHeight="true" outlineLevel="0" collapsed="false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customFormat="false" ht="16.5" hidden="false" customHeight="true" outlineLevel="0" collapsed="false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customFormat="false" ht="16.5" hidden="false" customHeight="true" outlineLevel="0" collapsed="false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customFormat="false" ht="16.5" hidden="false" customHeight="true" outlineLevel="0" collapsed="false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customFormat="false" ht="16.5" hidden="false" customHeight="true" outlineLevel="0" collapsed="false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customFormat="false" ht="16.5" hidden="false" customHeight="true" outlineLevel="0" collapsed="false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customFormat="false" ht="16.5" hidden="false" customHeight="true" outlineLevel="0" collapsed="false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customFormat="false" ht="16.5" hidden="false" customHeight="true" outlineLevel="0" collapsed="false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customFormat="false" ht="16.5" hidden="false" customHeight="true" outlineLevel="0" collapsed="false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customFormat="false" ht="16.5" hidden="false" customHeight="true" outlineLevel="0" collapsed="false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customFormat="false" ht="16.5" hidden="false" customHeight="true" outlineLevel="0" collapsed="false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customFormat="false" ht="16.5" hidden="false" customHeight="true" outlineLevel="0" collapsed="false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customFormat="false" ht="16.5" hidden="false" customHeight="true" outlineLevel="0" collapsed="false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customFormat="false" ht="16.5" hidden="false" customHeight="true" outlineLevel="0" collapsed="false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customFormat="false" ht="16.5" hidden="false" customHeight="true" outlineLevel="0" collapsed="false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customFormat="false" ht="16.5" hidden="false" customHeight="true" outlineLevel="0" collapsed="false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customFormat="false" ht="16.5" hidden="false" customHeight="true" outlineLevel="0" collapsed="false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customFormat="false" ht="16.5" hidden="false" customHeight="true" outlineLevel="0" collapsed="false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customFormat="false" ht="16.5" hidden="false" customHeight="true" outlineLevel="0" collapsed="false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customFormat="false" ht="16.5" hidden="false" customHeight="true" outlineLevel="0" collapsed="false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customFormat="false" ht="16.5" hidden="false" customHeight="true" outlineLevel="0" collapsed="false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customFormat="false" ht="16.5" hidden="false" customHeight="true" outlineLevel="0" collapsed="false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customFormat="false" ht="16.5" hidden="false" customHeight="true" outlineLevel="0" collapsed="false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customFormat="false" ht="16.5" hidden="false" customHeight="true" outlineLevel="0" collapsed="false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customFormat="false" ht="16.5" hidden="false" customHeight="true" outlineLevel="0" collapsed="false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customFormat="false" ht="16.5" hidden="false" customHeight="true" outlineLevel="0" collapsed="false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customFormat="false" ht="16.5" hidden="false" customHeight="true" outlineLevel="0" collapsed="false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customFormat="false" ht="16.5" hidden="false" customHeight="true" outlineLevel="0" collapsed="false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customFormat="false" ht="16.5" hidden="false" customHeight="true" outlineLevel="0" collapsed="false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customFormat="false" ht="16.5" hidden="false" customHeight="true" outlineLevel="0" collapsed="false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customFormat="false" ht="16.5" hidden="false" customHeight="true" outlineLevel="0" collapsed="false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customFormat="false" ht="16.5" hidden="false" customHeight="true" outlineLevel="0" collapsed="false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customFormat="false" ht="16.5" hidden="false" customHeight="true" outlineLevel="0" collapsed="false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customFormat="false" ht="16.5" hidden="false" customHeight="true" outlineLevel="0" collapsed="false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customFormat="false" ht="16.5" hidden="false" customHeight="true" outlineLevel="0" collapsed="false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customFormat="false" ht="16.5" hidden="false" customHeight="true" outlineLevel="0" collapsed="false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customFormat="false" ht="16.5" hidden="false" customHeight="true" outlineLevel="0" collapsed="false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customFormat="false" ht="16.5" hidden="false" customHeight="true" outlineLevel="0" collapsed="false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customFormat="false" ht="16.5" hidden="false" customHeight="true" outlineLevel="0" collapsed="false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customFormat="false" ht="16.5" hidden="false" customHeight="true" outlineLevel="0" collapsed="false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customFormat="false" ht="16.5" hidden="false" customHeight="true" outlineLevel="0" collapsed="false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customFormat="false" ht="16.5" hidden="false" customHeight="true" outlineLevel="0" collapsed="false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customFormat="false" ht="16.5" hidden="false" customHeight="true" outlineLevel="0" collapsed="false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customFormat="false" ht="16.5" hidden="false" customHeight="true" outlineLevel="0" collapsed="false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customFormat="false" ht="16.5" hidden="false" customHeight="true" outlineLevel="0" collapsed="false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customFormat="false" ht="16.5" hidden="false" customHeight="true" outlineLevel="0" collapsed="false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customFormat="false" ht="16.5" hidden="false" customHeight="true" outlineLevel="0" collapsed="false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customFormat="false" ht="16.5" hidden="false" customHeight="true" outlineLevel="0" collapsed="false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customFormat="false" ht="16.5" hidden="false" customHeight="true" outlineLevel="0" collapsed="false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customFormat="false" ht="16.5" hidden="false" customHeight="true" outlineLevel="0" collapsed="false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customFormat="false" ht="16.5" hidden="false" customHeight="true" outlineLevel="0" collapsed="false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customFormat="false" ht="16.5" hidden="false" customHeight="true" outlineLevel="0" collapsed="false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customFormat="false" ht="16.5" hidden="false" customHeight="true" outlineLevel="0" collapsed="false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customFormat="false" ht="16.5" hidden="false" customHeight="true" outlineLevel="0" collapsed="false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customFormat="false" ht="16.5" hidden="false" customHeight="true" outlineLevel="0" collapsed="false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customFormat="false" ht="16.5" hidden="false" customHeight="true" outlineLevel="0" collapsed="false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customFormat="false" ht="16.5" hidden="false" customHeight="true" outlineLevel="0" collapsed="false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customFormat="false" ht="16.5" hidden="false" customHeight="true" outlineLevel="0" collapsed="false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customFormat="false" ht="16.5" hidden="false" customHeight="true" outlineLevel="0" collapsed="false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customFormat="false" ht="16.5" hidden="false" customHeight="true" outlineLevel="0" collapsed="false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customFormat="false" ht="16.5" hidden="false" customHeight="true" outlineLevel="0" collapsed="false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customFormat="false" ht="16.5" hidden="false" customHeight="true" outlineLevel="0" collapsed="false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customFormat="false" ht="16.5" hidden="false" customHeight="true" outlineLevel="0" collapsed="false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customFormat="false" ht="16.5" hidden="false" customHeight="true" outlineLevel="0" collapsed="false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customFormat="false" ht="16.5" hidden="false" customHeight="true" outlineLevel="0" collapsed="false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customFormat="false" ht="16.5" hidden="false" customHeight="true" outlineLevel="0" collapsed="false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customFormat="false" ht="16.5" hidden="false" customHeight="true" outlineLevel="0" collapsed="false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customFormat="false" ht="16.5" hidden="false" customHeight="true" outlineLevel="0" collapsed="false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customFormat="false" ht="16.5" hidden="false" customHeight="true" outlineLevel="0" collapsed="false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customFormat="false" ht="16.5" hidden="false" customHeight="true" outlineLevel="0" collapsed="false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customFormat="false" ht="16.5" hidden="false" customHeight="true" outlineLevel="0" collapsed="false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customFormat="false" ht="16.5" hidden="false" customHeight="true" outlineLevel="0" collapsed="false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customFormat="false" ht="16.5" hidden="false" customHeight="true" outlineLevel="0" collapsed="false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customFormat="false" ht="16.5" hidden="false" customHeight="true" outlineLevel="0" collapsed="false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customFormat="false" ht="16.5" hidden="false" customHeight="true" outlineLevel="0" collapsed="false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customFormat="false" ht="16.5" hidden="false" customHeight="true" outlineLevel="0" collapsed="false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customFormat="false" ht="16.5" hidden="false" customHeight="true" outlineLevel="0" collapsed="false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customFormat="false" ht="16.5" hidden="false" customHeight="true" outlineLevel="0" collapsed="false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customFormat="false" ht="16.5" hidden="false" customHeight="true" outlineLevel="0" collapsed="false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customFormat="false" ht="16.5" hidden="false" customHeight="true" outlineLevel="0" collapsed="false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customFormat="false" ht="16.5" hidden="false" customHeight="true" outlineLevel="0" collapsed="false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customFormat="false" ht="16.5" hidden="false" customHeight="true" outlineLevel="0" collapsed="false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customFormat="false" ht="16.5" hidden="false" customHeight="true" outlineLevel="0" collapsed="false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customFormat="false" ht="16.5" hidden="false" customHeight="true" outlineLevel="0" collapsed="false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customFormat="false" ht="16.5" hidden="false" customHeight="true" outlineLevel="0" collapsed="false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customFormat="false" ht="16.5" hidden="false" customHeight="true" outlineLevel="0" collapsed="false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customFormat="false" ht="16.5" hidden="false" customHeight="true" outlineLevel="0" collapsed="false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customFormat="false" ht="16.5" hidden="false" customHeight="true" outlineLevel="0" collapsed="false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customFormat="false" ht="16.5" hidden="false" customHeight="true" outlineLevel="0" collapsed="false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customFormat="false" ht="16.5" hidden="false" customHeight="true" outlineLevel="0" collapsed="false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customFormat="false" ht="16.5" hidden="false" customHeight="true" outlineLevel="0" collapsed="false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customFormat="false" ht="16.5" hidden="false" customHeight="true" outlineLevel="0" collapsed="false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customFormat="false" ht="16.5" hidden="false" customHeight="true" outlineLevel="0" collapsed="false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customFormat="false" ht="16.5" hidden="false" customHeight="true" outlineLevel="0" collapsed="false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customFormat="false" ht="16.5" hidden="false" customHeight="true" outlineLevel="0" collapsed="false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customFormat="false" ht="16.5" hidden="false" customHeight="true" outlineLevel="0" collapsed="false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customFormat="false" ht="16.5" hidden="false" customHeight="true" outlineLevel="0" collapsed="false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customFormat="false" ht="16.5" hidden="false" customHeight="true" outlineLevel="0" collapsed="false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customFormat="false" ht="16.5" hidden="false" customHeight="true" outlineLevel="0" collapsed="false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customFormat="false" ht="16.5" hidden="false" customHeight="true" outlineLevel="0" collapsed="false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customFormat="false" ht="16.5" hidden="false" customHeight="true" outlineLevel="0" collapsed="false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customFormat="false" ht="16.5" hidden="false" customHeight="true" outlineLevel="0" collapsed="false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customFormat="false" ht="16.5" hidden="false" customHeight="true" outlineLevel="0" collapsed="false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customFormat="false" ht="16.5" hidden="false" customHeight="true" outlineLevel="0" collapsed="false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customFormat="false" ht="16.5" hidden="false" customHeight="true" outlineLevel="0" collapsed="false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customFormat="false" ht="16.5" hidden="false" customHeight="true" outlineLevel="0" collapsed="false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customFormat="false" ht="16.5" hidden="false" customHeight="true" outlineLevel="0" collapsed="false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customFormat="false" ht="16.5" hidden="false" customHeight="true" outlineLevel="0" collapsed="false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customFormat="false" ht="16.5" hidden="false" customHeight="true" outlineLevel="0" collapsed="false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customFormat="false" ht="16.5" hidden="false" customHeight="true" outlineLevel="0" collapsed="false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customFormat="false" ht="16.5" hidden="false" customHeight="true" outlineLevel="0" collapsed="false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customFormat="false" ht="16.5" hidden="false" customHeight="true" outlineLevel="0" collapsed="false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customFormat="false" ht="16.5" hidden="false" customHeight="true" outlineLevel="0" collapsed="false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customFormat="false" ht="16.5" hidden="false" customHeight="true" outlineLevel="0" collapsed="false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customFormat="false" ht="16.5" hidden="false" customHeight="true" outlineLevel="0" collapsed="false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customFormat="false" ht="16.5" hidden="false" customHeight="true" outlineLevel="0" collapsed="false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customFormat="false" ht="16.5" hidden="false" customHeight="true" outlineLevel="0" collapsed="false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customFormat="false" ht="16.5" hidden="false" customHeight="true" outlineLevel="0" collapsed="false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customFormat="false" ht="16.5" hidden="false" customHeight="true" outlineLevel="0" collapsed="false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customFormat="false" ht="16.5" hidden="false" customHeight="true" outlineLevel="0" collapsed="false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customFormat="false" ht="16.5" hidden="false" customHeight="true" outlineLevel="0" collapsed="false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customFormat="false" ht="16.5" hidden="false" customHeight="true" outlineLevel="0" collapsed="false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customFormat="false" ht="16.5" hidden="false" customHeight="true" outlineLevel="0" collapsed="false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customFormat="false" ht="16.5" hidden="false" customHeight="true" outlineLevel="0" collapsed="false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customFormat="false" ht="16.5" hidden="false" customHeight="true" outlineLevel="0" collapsed="false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customFormat="false" ht="16.5" hidden="false" customHeight="true" outlineLevel="0" collapsed="false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customFormat="false" ht="16.5" hidden="false" customHeight="true" outlineLevel="0" collapsed="false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customFormat="false" ht="16.5" hidden="false" customHeight="true" outlineLevel="0" collapsed="false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customFormat="false" ht="16.5" hidden="false" customHeight="true" outlineLevel="0" collapsed="false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customFormat="false" ht="16.5" hidden="false" customHeight="true" outlineLevel="0" collapsed="false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customFormat="false" ht="16.5" hidden="false" customHeight="true" outlineLevel="0" collapsed="false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customFormat="false" ht="16.5" hidden="false" customHeight="true" outlineLevel="0" collapsed="false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customFormat="false" ht="16.5" hidden="false" customHeight="true" outlineLevel="0" collapsed="false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customFormat="false" ht="16.5" hidden="false" customHeight="true" outlineLevel="0" collapsed="false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customFormat="false" ht="16.5" hidden="false" customHeight="true" outlineLevel="0" collapsed="false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customFormat="false" ht="16.5" hidden="false" customHeight="true" outlineLevel="0" collapsed="false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customFormat="false" ht="16.5" hidden="false" customHeight="true" outlineLevel="0" collapsed="false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customFormat="false" ht="16.5" hidden="false" customHeight="true" outlineLevel="0" collapsed="false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customFormat="false" ht="16.5" hidden="false" customHeight="true" outlineLevel="0" collapsed="false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customFormat="false" ht="16.5" hidden="false" customHeight="true" outlineLevel="0" collapsed="false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customFormat="false" ht="16.5" hidden="false" customHeight="true" outlineLevel="0" collapsed="false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customFormat="false" ht="16.5" hidden="false" customHeight="true" outlineLevel="0" collapsed="false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customFormat="false" ht="16.5" hidden="false" customHeight="true" outlineLevel="0" collapsed="false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customFormat="false" ht="16.5" hidden="false" customHeight="true" outlineLevel="0" collapsed="false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customFormat="false" ht="16.5" hidden="false" customHeight="true" outlineLevel="0" collapsed="false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customFormat="false" ht="16.5" hidden="false" customHeight="true" outlineLevel="0" collapsed="false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customFormat="false" ht="16.5" hidden="false" customHeight="true" outlineLevel="0" collapsed="false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customFormat="false" ht="16.5" hidden="false" customHeight="true" outlineLevel="0" collapsed="false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customFormat="false" ht="16.5" hidden="false" customHeight="true" outlineLevel="0" collapsed="false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customFormat="false" ht="16.5" hidden="false" customHeight="true" outlineLevel="0" collapsed="false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customFormat="false" ht="16.5" hidden="false" customHeight="true" outlineLevel="0" collapsed="false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customFormat="false" ht="16.5" hidden="false" customHeight="true" outlineLevel="0" collapsed="false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customFormat="false" ht="16.5" hidden="false" customHeight="true" outlineLevel="0" collapsed="false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customFormat="false" ht="16.5" hidden="false" customHeight="true" outlineLevel="0" collapsed="false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customFormat="false" ht="16.5" hidden="false" customHeight="true" outlineLevel="0" collapsed="false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customFormat="false" ht="16.5" hidden="false" customHeight="true" outlineLevel="0" collapsed="false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customFormat="false" ht="16.5" hidden="false" customHeight="true" outlineLevel="0" collapsed="false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customFormat="false" ht="16.5" hidden="false" customHeight="true" outlineLevel="0" collapsed="false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customFormat="false" ht="16.5" hidden="false" customHeight="true" outlineLevel="0" collapsed="false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customFormat="false" ht="16.5" hidden="false" customHeight="true" outlineLevel="0" collapsed="false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customFormat="false" ht="16.5" hidden="false" customHeight="true" outlineLevel="0" collapsed="false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customFormat="false" ht="16.5" hidden="false" customHeight="true" outlineLevel="0" collapsed="false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customFormat="false" ht="16.5" hidden="false" customHeight="true" outlineLevel="0" collapsed="false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customFormat="false" ht="16.5" hidden="false" customHeight="true" outlineLevel="0" collapsed="false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customFormat="false" ht="16.5" hidden="false" customHeight="true" outlineLevel="0" collapsed="false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customFormat="false" ht="16.5" hidden="false" customHeight="true" outlineLevel="0" collapsed="false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customFormat="false" ht="16.5" hidden="false" customHeight="true" outlineLevel="0" collapsed="false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customFormat="false" ht="16.5" hidden="false" customHeight="true" outlineLevel="0" collapsed="false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customFormat="false" ht="16.5" hidden="false" customHeight="true" outlineLevel="0" collapsed="false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customFormat="false" ht="16.5" hidden="false" customHeight="true" outlineLevel="0" collapsed="false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customFormat="false" ht="16.5" hidden="false" customHeight="true" outlineLevel="0" collapsed="false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customFormat="false" ht="16.5" hidden="false" customHeight="true" outlineLevel="0" collapsed="false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customFormat="false" ht="16.5" hidden="false" customHeight="true" outlineLevel="0" collapsed="false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customFormat="false" ht="16.5" hidden="false" customHeight="true" outlineLevel="0" collapsed="false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customFormat="false" ht="16.5" hidden="false" customHeight="true" outlineLevel="0" collapsed="false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customFormat="false" ht="16.5" hidden="false" customHeight="true" outlineLevel="0" collapsed="false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customFormat="false" ht="16.5" hidden="false" customHeight="true" outlineLevel="0" collapsed="false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customFormat="false" ht="16.5" hidden="false" customHeight="true" outlineLevel="0" collapsed="false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customFormat="false" ht="16.5" hidden="false" customHeight="true" outlineLevel="0" collapsed="false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customFormat="false" ht="16.5" hidden="false" customHeight="true" outlineLevel="0" collapsed="false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customFormat="false" ht="16.5" hidden="false" customHeight="true" outlineLevel="0" collapsed="false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customFormat="false" ht="16.5" hidden="false" customHeight="true" outlineLevel="0" collapsed="false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customFormat="false" ht="16.5" hidden="false" customHeight="true" outlineLevel="0" collapsed="false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customFormat="false" ht="16.5" hidden="false" customHeight="true" outlineLevel="0" collapsed="false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customFormat="false" ht="16.5" hidden="false" customHeight="true" outlineLevel="0" collapsed="false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customFormat="false" ht="16.5" hidden="false" customHeight="true" outlineLevel="0" collapsed="false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customFormat="false" ht="16.5" hidden="false" customHeight="true" outlineLevel="0" collapsed="false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customFormat="false" ht="16.5" hidden="false" customHeight="true" outlineLevel="0" collapsed="false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customFormat="false" ht="16.5" hidden="false" customHeight="true" outlineLevel="0" collapsed="false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customFormat="false" ht="16.5" hidden="false" customHeight="true" outlineLevel="0" collapsed="false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customFormat="false" ht="16.5" hidden="false" customHeight="true" outlineLevel="0" collapsed="false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customFormat="false" ht="16.5" hidden="false" customHeight="true" outlineLevel="0" collapsed="false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customFormat="false" ht="16.5" hidden="false" customHeight="true" outlineLevel="0" collapsed="false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customFormat="false" ht="16.5" hidden="false" customHeight="true" outlineLevel="0" collapsed="false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customFormat="false" ht="16.5" hidden="false" customHeight="true" outlineLevel="0" collapsed="false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customFormat="false" ht="16.5" hidden="false" customHeight="true" outlineLevel="0" collapsed="false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customFormat="false" ht="16.5" hidden="false" customHeight="true" outlineLevel="0" collapsed="false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customFormat="false" ht="16.5" hidden="false" customHeight="true" outlineLevel="0" collapsed="false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customFormat="false" ht="16.5" hidden="false" customHeight="true" outlineLevel="0" collapsed="false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customFormat="false" ht="16.5" hidden="false" customHeight="true" outlineLevel="0" collapsed="false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customFormat="false" ht="16.5" hidden="false" customHeight="true" outlineLevel="0" collapsed="false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customFormat="false" ht="16.5" hidden="false" customHeight="true" outlineLevel="0" collapsed="false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customFormat="false" ht="16.5" hidden="false" customHeight="true" outlineLevel="0" collapsed="false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customFormat="false" ht="16.5" hidden="false" customHeight="true" outlineLevel="0" collapsed="false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customFormat="false" ht="16.5" hidden="false" customHeight="true" outlineLevel="0" collapsed="false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customFormat="false" ht="16.5" hidden="false" customHeight="true" outlineLevel="0" collapsed="false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customFormat="false" ht="16.5" hidden="false" customHeight="true" outlineLevel="0" collapsed="false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customFormat="false" ht="16.5" hidden="false" customHeight="true" outlineLevel="0" collapsed="false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customFormat="false" ht="16.5" hidden="false" customHeight="true" outlineLevel="0" collapsed="false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customFormat="false" ht="16.5" hidden="false" customHeight="true" outlineLevel="0" collapsed="false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customFormat="false" ht="16.5" hidden="false" customHeight="true" outlineLevel="0" collapsed="false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customFormat="false" ht="16.5" hidden="false" customHeight="true" outlineLevel="0" collapsed="false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customFormat="false" ht="16.5" hidden="false" customHeight="true" outlineLevel="0" collapsed="false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customFormat="false" ht="16.5" hidden="false" customHeight="true" outlineLevel="0" collapsed="false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customFormat="false" ht="16.5" hidden="false" customHeight="true" outlineLevel="0" collapsed="false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customFormat="false" ht="16.5" hidden="false" customHeight="true" outlineLevel="0" collapsed="false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customFormat="false" ht="16.5" hidden="false" customHeight="true" outlineLevel="0" collapsed="false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customFormat="false" ht="16.5" hidden="false" customHeight="true" outlineLevel="0" collapsed="false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customFormat="false" ht="16.5" hidden="false" customHeight="true" outlineLevel="0" collapsed="false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customFormat="false" ht="16.5" hidden="false" customHeight="true" outlineLevel="0" collapsed="false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customFormat="false" ht="16.5" hidden="false" customHeight="true" outlineLevel="0" collapsed="false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customFormat="false" ht="16.5" hidden="false" customHeight="true" outlineLevel="0" collapsed="false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customFormat="false" ht="16.5" hidden="false" customHeight="true" outlineLevel="0" collapsed="false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customFormat="false" ht="16.5" hidden="false" customHeight="true" outlineLevel="0" collapsed="false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customFormat="false" ht="16.5" hidden="false" customHeight="true" outlineLevel="0" collapsed="false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customFormat="false" ht="16.5" hidden="false" customHeight="true" outlineLevel="0" collapsed="false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customFormat="false" ht="16.5" hidden="false" customHeight="true" outlineLevel="0" collapsed="false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customFormat="false" ht="16.5" hidden="false" customHeight="true" outlineLevel="0" collapsed="false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customFormat="false" ht="16.5" hidden="false" customHeight="true" outlineLevel="0" collapsed="false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customFormat="false" ht="16.5" hidden="false" customHeight="true" outlineLevel="0" collapsed="false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customFormat="false" ht="16.5" hidden="false" customHeight="true" outlineLevel="0" collapsed="false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customFormat="false" ht="16.5" hidden="false" customHeight="true" outlineLevel="0" collapsed="false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customFormat="false" ht="16.5" hidden="false" customHeight="true" outlineLevel="0" collapsed="false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customFormat="false" ht="16.5" hidden="false" customHeight="true" outlineLevel="0" collapsed="false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customFormat="false" ht="16.5" hidden="false" customHeight="true" outlineLevel="0" collapsed="false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customFormat="false" ht="16.5" hidden="false" customHeight="true" outlineLevel="0" collapsed="false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customFormat="false" ht="16.5" hidden="false" customHeight="true" outlineLevel="0" collapsed="false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customFormat="false" ht="16.5" hidden="false" customHeight="true" outlineLevel="0" collapsed="false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customFormat="false" ht="16.5" hidden="false" customHeight="true" outlineLevel="0" collapsed="false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customFormat="false" ht="16.5" hidden="false" customHeight="true" outlineLevel="0" collapsed="false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customFormat="false" ht="16.5" hidden="false" customHeight="true" outlineLevel="0" collapsed="false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customFormat="false" ht="16.5" hidden="false" customHeight="true" outlineLevel="0" collapsed="false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customFormat="false" ht="16.5" hidden="false" customHeight="true" outlineLevel="0" collapsed="false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customFormat="false" ht="16.5" hidden="false" customHeight="true" outlineLevel="0" collapsed="false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customFormat="false" ht="16.5" hidden="false" customHeight="true" outlineLevel="0" collapsed="false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customFormat="false" ht="16.5" hidden="false" customHeight="true" outlineLevel="0" collapsed="false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customFormat="false" ht="16.5" hidden="false" customHeight="true" outlineLevel="0" collapsed="false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customFormat="false" ht="16.5" hidden="false" customHeight="true" outlineLevel="0" collapsed="false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customFormat="false" ht="16.5" hidden="false" customHeight="true" outlineLevel="0" collapsed="false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customFormat="false" ht="16.5" hidden="false" customHeight="true" outlineLevel="0" collapsed="false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customFormat="false" ht="16.5" hidden="false" customHeight="true" outlineLevel="0" collapsed="false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customFormat="false" ht="16.5" hidden="false" customHeight="true" outlineLevel="0" collapsed="false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customFormat="false" ht="16.5" hidden="false" customHeight="true" outlineLevel="0" collapsed="false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customFormat="false" ht="16.5" hidden="false" customHeight="true" outlineLevel="0" collapsed="false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customFormat="false" ht="16.5" hidden="false" customHeight="true" outlineLevel="0" collapsed="false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customFormat="false" ht="16.5" hidden="false" customHeight="true" outlineLevel="0" collapsed="false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customFormat="false" ht="16.5" hidden="false" customHeight="true" outlineLevel="0" collapsed="false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customFormat="false" ht="16.5" hidden="false" customHeight="true" outlineLevel="0" collapsed="false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customFormat="false" ht="16.5" hidden="false" customHeight="true" outlineLevel="0" collapsed="false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customFormat="false" ht="16.5" hidden="false" customHeight="true" outlineLevel="0" collapsed="false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customFormat="false" ht="16.5" hidden="false" customHeight="true" outlineLevel="0" collapsed="false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customFormat="false" ht="16.5" hidden="false" customHeight="true" outlineLevel="0" collapsed="false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customFormat="false" ht="16.5" hidden="false" customHeight="true" outlineLevel="0" collapsed="false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customFormat="false" ht="16.5" hidden="false" customHeight="true" outlineLevel="0" collapsed="false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customFormat="false" ht="16.5" hidden="false" customHeight="true" outlineLevel="0" collapsed="false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customFormat="false" ht="16.5" hidden="false" customHeight="true" outlineLevel="0" collapsed="false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customFormat="false" ht="16.5" hidden="false" customHeight="true" outlineLevel="0" collapsed="false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customFormat="false" ht="16.5" hidden="false" customHeight="true" outlineLevel="0" collapsed="false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customFormat="false" ht="16.5" hidden="false" customHeight="true" outlineLevel="0" collapsed="false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customFormat="false" ht="16.5" hidden="false" customHeight="true" outlineLevel="0" collapsed="false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customFormat="false" ht="16.5" hidden="false" customHeight="true" outlineLevel="0" collapsed="false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customFormat="false" ht="16.5" hidden="false" customHeight="true" outlineLevel="0" collapsed="false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customFormat="false" ht="16.5" hidden="false" customHeight="true" outlineLevel="0" collapsed="false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customFormat="false" ht="16.5" hidden="false" customHeight="true" outlineLevel="0" collapsed="false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customFormat="false" ht="16.5" hidden="false" customHeight="true" outlineLevel="0" collapsed="false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customFormat="false" ht="16.5" hidden="false" customHeight="true" outlineLevel="0" collapsed="false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customFormat="false" ht="16.5" hidden="false" customHeight="true" outlineLevel="0" collapsed="false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customFormat="false" ht="16.5" hidden="false" customHeight="true" outlineLevel="0" collapsed="false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customFormat="false" ht="16.5" hidden="false" customHeight="true" outlineLevel="0" collapsed="false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customFormat="false" ht="16.5" hidden="false" customHeight="true" outlineLevel="0" collapsed="false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customFormat="false" ht="16.5" hidden="false" customHeight="true" outlineLevel="0" collapsed="false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customFormat="false" ht="16.5" hidden="false" customHeight="true" outlineLevel="0" collapsed="false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customFormat="false" ht="16.5" hidden="false" customHeight="true" outlineLevel="0" collapsed="false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customFormat="false" ht="16.5" hidden="false" customHeight="true" outlineLevel="0" collapsed="false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customFormat="false" ht="16.5" hidden="false" customHeight="true" outlineLevel="0" collapsed="false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customFormat="false" ht="16.5" hidden="false" customHeight="true" outlineLevel="0" collapsed="false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customFormat="false" ht="16.5" hidden="false" customHeight="true" outlineLevel="0" collapsed="false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customFormat="false" ht="16.5" hidden="false" customHeight="true" outlineLevel="0" collapsed="false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customFormat="false" ht="16.5" hidden="false" customHeight="true" outlineLevel="0" collapsed="false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customFormat="false" ht="16.5" hidden="false" customHeight="true" outlineLevel="0" collapsed="false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customFormat="false" ht="16.5" hidden="false" customHeight="true" outlineLevel="0" collapsed="false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customFormat="false" ht="16.5" hidden="false" customHeight="true" outlineLevel="0" collapsed="false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customFormat="false" ht="16.5" hidden="false" customHeight="true" outlineLevel="0" collapsed="false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customFormat="false" ht="16.5" hidden="false" customHeight="true" outlineLevel="0" collapsed="false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customFormat="false" ht="16.5" hidden="false" customHeight="true" outlineLevel="0" collapsed="false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customFormat="false" ht="16.5" hidden="false" customHeight="true" outlineLevel="0" collapsed="false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customFormat="false" ht="16.5" hidden="false" customHeight="true" outlineLevel="0" collapsed="false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customFormat="false" ht="16.5" hidden="false" customHeight="true" outlineLevel="0" collapsed="false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customFormat="false" ht="16.5" hidden="false" customHeight="true" outlineLevel="0" collapsed="false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customFormat="false" ht="16.5" hidden="false" customHeight="true" outlineLevel="0" collapsed="false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customFormat="false" ht="16.5" hidden="false" customHeight="true" outlineLevel="0" collapsed="false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customFormat="false" ht="16.5" hidden="false" customHeight="true" outlineLevel="0" collapsed="false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customFormat="false" ht="16.5" hidden="false" customHeight="true" outlineLevel="0" collapsed="false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customFormat="false" ht="16.5" hidden="false" customHeight="true" outlineLevel="0" collapsed="false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customFormat="false" ht="16.5" hidden="false" customHeight="true" outlineLevel="0" collapsed="false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customFormat="false" ht="16.5" hidden="false" customHeight="true" outlineLevel="0" collapsed="false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customFormat="false" ht="16.5" hidden="false" customHeight="true" outlineLevel="0" collapsed="false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customFormat="false" ht="16.5" hidden="false" customHeight="true" outlineLevel="0" collapsed="false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customFormat="false" ht="16.5" hidden="false" customHeight="true" outlineLevel="0" collapsed="false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customFormat="false" ht="16.5" hidden="false" customHeight="true" outlineLevel="0" collapsed="false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customFormat="false" ht="16.5" hidden="false" customHeight="true" outlineLevel="0" collapsed="false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customFormat="false" ht="16.5" hidden="false" customHeight="true" outlineLevel="0" collapsed="false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customFormat="false" ht="16.5" hidden="false" customHeight="true" outlineLevel="0" collapsed="false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customFormat="false" ht="16.5" hidden="false" customHeight="true" outlineLevel="0" collapsed="false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customFormat="false" ht="16.5" hidden="false" customHeight="true" outlineLevel="0" collapsed="false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customFormat="false" ht="16.5" hidden="false" customHeight="true" outlineLevel="0" collapsed="false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customFormat="false" ht="16.5" hidden="false" customHeight="true" outlineLevel="0" collapsed="false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customFormat="false" ht="16.5" hidden="false" customHeight="true" outlineLevel="0" collapsed="false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customFormat="false" ht="16.5" hidden="false" customHeight="true" outlineLevel="0" collapsed="false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customFormat="false" ht="16.5" hidden="false" customHeight="true" outlineLevel="0" collapsed="false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customFormat="false" ht="16.5" hidden="false" customHeight="true" outlineLevel="0" collapsed="false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customFormat="false" ht="16.5" hidden="false" customHeight="true" outlineLevel="0" collapsed="false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customFormat="false" ht="16.5" hidden="false" customHeight="true" outlineLevel="0" collapsed="false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customFormat="false" ht="16.5" hidden="false" customHeight="true" outlineLevel="0" collapsed="false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customFormat="false" ht="16.5" hidden="false" customHeight="true" outlineLevel="0" collapsed="false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customFormat="false" ht="16.5" hidden="false" customHeight="true" outlineLevel="0" collapsed="false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customFormat="false" ht="16.5" hidden="false" customHeight="true" outlineLevel="0" collapsed="false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customFormat="false" ht="16.5" hidden="false" customHeight="true" outlineLevel="0" collapsed="false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customFormat="false" ht="16.5" hidden="false" customHeight="true" outlineLevel="0" collapsed="false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customFormat="false" ht="16.5" hidden="false" customHeight="true" outlineLevel="0" collapsed="false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customFormat="false" ht="16.5" hidden="false" customHeight="true" outlineLevel="0" collapsed="false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customFormat="false" ht="16.5" hidden="false" customHeight="true" outlineLevel="0" collapsed="false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customFormat="false" ht="16.5" hidden="false" customHeight="true" outlineLevel="0" collapsed="false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customFormat="false" ht="16.5" hidden="false" customHeight="true" outlineLevel="0" collapsed="false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customFormat="false" ht="16.5" hidden="false" customHeight="true" outlineLevel="0" collapsed="false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customFormat="false" ht="16.5" hidden="false" customHeight="true" outlineLevel="0" collapsed="false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customFormat="false" ht="16.5" hidden="false" customHeight="true" outlineLevel="0" collapsed="false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customFormat="false" ht="16.5" hidden="false" customHeight="true" outlineLevel="0" collapsed="false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customFormat="false" ht="16.5" hidden="false" customHeight="true" outlineLevel="0" collapsed="false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customFormat="false" ht="16.5" hidden="false" customHeight="true" outlineLevel="0" collapsed="false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customFormat="false" ht="16.5" hidden="false" customHeight="true" outlineLevel="0" collapsed="false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customFormat="false" ht="16.5" hidden="false" customHeight="true" outlineLevel="0" collapsed="false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customFormat="false" ht="16.5" hidden="false" customHeight="true" outlineLevel="0" collapsed="false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customFormat="false" ht="16.5" hidden="false" customHeight="true" outlineLevel="0" collapsed="false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customFormat="false" ht="16.5" hidden="false" customHeight="true" outlineLevel="0" collapsed="false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customFormat="false" ht="16.5" hidden="false" customHeight="true" outlineLevel="0" collapsed="false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customFormat="false" ht="16.5" hidden="false" customHeight="true" outlineLevel="0" collapsed="false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customFormat="false" ht="16.5" hidden="false" customHeight="true" outlineLevel="0" collapsed="false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customFormat="false" ht="16.5" hidden="false" customHeight="true" outlineLevel="0" collapsed="false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customFormat="false" ht="16.5" hidden="false" customHeight="true" outlineLevel="0" collapsed="false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customFormat="false" ht="16.5" hidden="false" customHeight="true" outlineLevel="0" collapsed="false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customFormat="false" ht="16.5" hidden="false" customHeight="true" outlineLevel="0" collapsed="false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customFormat="false" ht="16.5" hidden="false" customHeight="true" outlineLevel="0" collapsed="false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customFormat="false" ht="16.5" hidden="false" customHeight="true" outlineLevel="0" collapsed="false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customFormat="false" ht="16.5" hidden="false" customHeight="true" outlineLevel="0" collapsed="false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customFormat="false" ht="16.5" hidden="false" customHeight="true" outlineLevel="0" collapsed="false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customFormat="false" ht="16.5" hidden="false" customHeight="true" outlineLevel="0" collapsed="false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customFormat="false" ht="16.5" hidden="false" customHeight="true" outlineLevel="0" collapsed="false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customFormat="false" ht="16.5" hidden="false" customHeight="true" outlineLevel="0" collapsed="false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customFormat="false" ht="16.5" hidden="false" customHeight="true" outlineLevel="0" collapsed="false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customFormat="false" ht="16.5" hidden="false" customHeight="true" outlineLevel="0" collapsed="false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customFormat="false" ht="16.5" hidden="false" customHeight="true" outlineLevel="0" collapsed="false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customFormat="false" ht="16.5" hidden="false" customHeight="true" outlineLevel="0" collapsed="false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customFormat="false" ht="16.5" hidden="false" customHeight="true" outlineLevel="0" collapsed="false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customFormat="false" ht="16.5" hidden="false" customHeight="true" outlineLevel="0" collapsed="false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customFormat="false" ht="16.5" hidden="false" customHeight="true" outlineLevel="0" collapsed="false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customFormat="false" ht="16.5" hidden="false" customHeight="true" outlineLevel="0" collapsed="false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customFormat="false" ht="16.5" hidden="false" customHeight="true" outlineLevel="0" collapsed="false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customFormat="false" ht="16.5" hidden="false" customHeight="true" outlineLevel="0" collapsed="false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customFormat="false" ht="16.5" hidden="false" customHeight="true" outlineLevel="0" collapsed="false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customFormat="false" ht="16.5" hidden="false" customHeight="true" outlineLevel="0" collapsed="false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customFormat="false" ht="16.5" hidden="false" customHeight="true" outlineLevel="0" collapsed="false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customFormat="false" ht="16.5" hidden="false" customHeight="true" outlineLevel="0" collapsed="false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customFormat="false" ht="16.5" hidden="false" customHeight="true" outlineLevel="0" collapsed="false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customFormat="false" ht="16.5" hidden="false" customHeight="true" outlineLevel="0" collapsed="false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customFormat="false" ht="16.5" hidden="false" customHeight="true" outlineLevel="0" collapsed="false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customFormat="false" ht="16.5" hidden="false" customHeight="true" outlineLevel="0" collapsed="false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customFormat="false" ht="16.5" hidden="false" customHeight="true" outlineLevel="0" collapsed="false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customFormat="false" ht="16.5" hidden="false" customHeight="true" outlineLevel="0" collapsed="false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customFormat="false" ht="16.5" hidden="false" customHeight="true" outlineLevel="0" collapsed="false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customFormat="false" ht="16.5" hidden="false" customHeight="true" outlineLevel="0" collapsed="false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customFormat="false" ht="16.5" hidden="false" customHeight="true" outlineLevel="0" collapsed="false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customFormat="false" ht="16.5" hidden="false" customHeight="true" outlineLevel="0" collapsed="false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customFormat="false" ht="16.5" hidden="false" customHeight="true" outlineLevel="0" collapsed="false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customFormat="false" ht="16.5" hidden="false" customHeight="true" outlineLevel="0" collapsed="false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customFormat="false" ht="16.5" hidden="false" customHeight="true" outlineLevel="0" collapsed="false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customFormat="false" ht="16.5" hidden="false" customHeight="true" outlineLevel="0" collapsed="false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customFormat="false" ht="16.5" hidden="false" customHeight="true" outlineLevel="0" collapsed="false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customFormat="false" ht="16.5" hidden="false" customHeight="true" outlineLevel="0" collapsed="false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customFormat="false" ht="16.5" hidden="false" customHeight="true" outlineLevel="0" collapsed="false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customFormat="false" ht="16.5" hidden="false" customHeight="true" outlineLevel="0" collapsed="false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customFormat="false" ht="16.5" hidden="false" customHeight="true" outlineLevel="0" collapsed="false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customFormat="false" ht="16.5" hidden="false" customHeight="true" outlineLevel="0" collapsed="false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customFormat="false" ht="16.5" hidden="false" customHeight="true" outlineLevel="0" collapsed="false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customFormat="false" ht="16.5" hidden="false" customHeight="true" outlineLevel="0" collapsed="false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customFormat="false" ht="16.5" hidden="false" customHeight="true" outlineLevel="0" collapsed="false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customFormat="false" ht="16.5" hidden="false" customHeight="true" outlineLevel="0" collapsed="false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customFormat="false" ht="16.5" hidden="false" customHeight="true" outlineLevel="0" collapsed="false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customFormat="false" ht="16.5" hidden="false" customHeight="true" outlineLevel="0" collapsed="false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customFormat="false" ht="16.5" hidden="false" customHeight="true" outlineLevel="0" collapsed="false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customFormat="false" ht="16.5" hidden="false" customHeight="true" outlineLevel="0" collapsed="false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customFormat="false" ht="16.5" hidden="false" customHeight="true" outlineLevel="0" collapsed="false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customFormat="false" ht="16.5" hidden="false" customHeight="true" outlineLevel="0" collapsed="false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customFormat="false" ht="16.5" hidden="false" customHeight="true" outlineLevel="0" collapsed="false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customFormat="false" ht="16.5" hidden="false" customHeight="true" outlineLevel="0" collapsed="false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customFormat="false" ht="16.5" hidden="false" customHeight="true" outlineLevel="0" collapsed="false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customFormat="false" ht="16.5" hidden="false" customHeight="true" outlineLevel="0" collapsed="false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customFormat="false" ht="16.5" hidden="false" customHeight="true" outlineLevel="0" collapsed="false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customFormat="false" ht="16.5" hidden="false" customHeight="true" outlineLevel="0" collapsed="false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customFormat="false" ht="16.5" hidden="false" customHeight="true" outlineLevel="0" collapsed="false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customFormat="false" ht="16.5" hidden="false" customHeight="true" outlineLevel="0" collapsed="false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customFormat="false" ht="16.5" hidden="false" customHeight="true" outlineLevel="0" collapsed="false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customFormat="false" ht="16.5" hidden="false" customHeight="true" outlineLevel="0" collapsed="false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customFormat="false" ht="16.5" hidden="false" customHeight="true" outlineLevel="0" collapsed="false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customFormat="false" ht="16.5" hidden="false" customHeight="true" outlineLevel="0" collapsed="false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customFormat="false" ht="16.5" hidden="false" customHeight="true" outlineLevel="0" collapsed="false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customFormat="false" ht="16.5" hidden="false" customHeight="true" outlineLevel="0" collapsed="false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customFormat="false" ht="16.5" hidden="false" customHeight="true" outlineLevel="0" collapsed="false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customFormat="false" ht="16.5" hidden="false" customHeight="true" outlineLevel="0" collapsed="false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customFormat="false" ht="16.5" hidden="false" customHeight="true" outlineLevel="0" collapsed="false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customFormat="false" ht="16.5" hidden="false" customHeight="true" outlineLevel="0" collapsed="false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customFormat="false" ht="16.5" hidden="false" customHeight="true" outlineLevel="0" collapsed="false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customFormat="false" ht="16.5" hidden="false" customHeight="true" outlineLevel="0" collapsed="false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customFormat="false" ht="16.5" hidden="false" customHeight="true" outlineLevel="0" collapsed="false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customFormat="false" ht="16.5" hidden="false" customHeight="true" outlineLevel="0" collapsed="false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customFormat="false" ht="16.5" hidden="false" customHeight="true" outlineLevel="0" collapsed="false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customFormat="false" ht="16.5" hidden="false" customHeight="true" outlineLevel="0" collapsed="false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customFormat="false" ht="16.5" hidden="false" customHeight="true" outlineLevel="0" collapsed="false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customFormat="false" ht="16.5" hidden="false" customHeight="true" outlineLevel="0" collapsed="false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customFormat="false" ht="16.5" hidden="false" customHeight="true" outlineLevel="0" collapsed="false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customFormat="false" ht="16.5" hidden="false" customHeight="true" outlineLevel="0" collapsed="false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customFormat="false" ht="16.5" hidden="false" customHeight="true" outlineLevel="0" collapsed="false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customFormat="false" ht="16.5" hidden="false" customHeight="true" outlineLevel="0" collapsed="false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customFormat="false" ht="16.5" hidden="false" customHeight="true" outlineLevel="0" collapsed="false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customFormat="false" ht="16.5" hidden="false" customHeight="true" outlineLevel="0" collapsed="false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customFormat="false" ht="16.5" hidden="false" customHeight="true" outlineLevel="0" collapsed="false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customFormat="false" ht="16.5" hidden="false" customHeight="true" outlineLevel="0" collapsed="false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customFormat="false" ht="16.5" hidden="false" customHeight="true" outlineLevel="0" collapsed="false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customFormat="false" ht="16.5" hidden="false" customHeight="true" outlineLevel="0" collapsed="false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customFormat="false" ht="16.5" hidden="false" customHeight="true" outlineLevel="0" collapsed="false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customFormat="false" ht="16.5" hidden="false" customHeight="true" outlineLevel="0" collapsed="false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customFormat="false" ht="16.5" hidden="false" customHeight="true" outlineLevel="0" collapsed="false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customFormat="false" ht="16.5" hidden="false" customHeight="true" outlineLevel="0" collapsed="false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customFormat="false" ht="16.5" hidden="false" customHeight="true" outlineLevel="0" collapsed="false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customFormat="false" ht="16.5" hidden="false" customHeight="true" outlineLevel="0" collapsed="false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customFormat="false" ht="16.5" hidden="false" customHeight="true" outlineLevel="0" collapsed="false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customFormat="false" ht="16.5" hidden="false" customHeight="true" outlineLevel="0" collapsed="false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customFormat="false" ht="16.5" hidden="false" customHeight="true" outlineLevel="0" collapsed="false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customFormat="false" ht="16.5" hidden="false" customHeight="true" outlineLevel="0" collapsed="false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customFormat="false" ht="16.5" hidden="false" customHeight="true" outlineLevel="0" collapsed="false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customFormat="false" ht="16.5" hidden="false" customHeight="true" outlineLevel="0" collapsed="false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customFormat="false" ht="16.5" hidden="false" customHeight="true" outlineLevel="0" collapsed="false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customFormat="false" ht="16.5" hidden="false" customHeight="true" outlineLevel="0" collapsed="false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customFormat="false" ht="16.5" hidden="false" customHeight="true" outlineLevel="0" collapsed="false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customFormat="false" ht="16.5" hidden="false" customHeight="true" outlineLevel="0" collapsed="false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customFormat="false" ht="16.5" hidden="false" customHeight="true" outlineLevel="0" collapsed="false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customFormat="false" ht="16.5" hidden="false" customHeight="true" outlineLevel="0" collapsed="false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customFormat="false" ht="16.5" hidden="false" customHeight="true" outlineLevel="0" collapsed="false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customFormat="false" ht="16.5" hidden="false" customHeight="true" outlineLevel="0" collapsed="false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customFormat="false" ht="16.5" hidden="false" customHeight="true" outlineLevel="0" collapsed="false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customFormat="false" ht="16.5" hidden="false" customHeight="true" outlineLevel="0" collapsed="false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customFormat="false" ht="16.5" hidden="false" customHeight="true" outlineLevel="0" collapsed="false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customFormat="false" ht="16.5" hidden="false" customHeight="true" outlineLevel="0" collapsed="false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customFormat="false" ht="16.5" hidden="false" customHeight="true" outlineLevel="0" collapsed="false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customFormat="false" ht="16.5" hidden="false" customHeight="true" outlineLevel="0" collapsed="false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customFormat="false" ht="16.5" hidden="false" customHeight="true" outlineLevel="0" collapsed="false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customFormat="false" ht="16.5" hidden="false" customHeight="true" outlineLevel="0" collapsed="false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customFormat="false" ht="16.5" hidden="false" customHeight="true" outlineLevel="0" collapsed="false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customFormat="false" ht="16.5" hidden="false" customHeight="true" outlineLevel="0" collapsed="false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customFormat="false" ht="16.5" hidden="false" customHeight="true" outlineLevel="0" collapsed="false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customFormat="false" ht="16.5" hidden="false" customHeight="true" outlineLevel="0" collapsed="false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customFormat="false" ht="16.5" hidden="false" customHeight="true" outlineLevel="0" collapsed="false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customFormat="false" ht="16.5" hidden="false" customHeight="true" outlineLevel="0" collapsed="false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customFormat="false" ht="16.5" hidden="false" customHeight="true" outlineLevel="0" collapsed="false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customFormat="false" ht="16.5" hidden="false" customHeight="true" outlineLevel="0" collapsed="false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customFormat="false" ht="16.5" hidden="false" customHeight="true" outlineLevel="0" collapsed="false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customFormat="false" ht="16.5" hidden="false" customHeight="true" outlineLevel="0" collapsed="false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customFormat="false" ht="16.5" hidden="false" customHeight="true" outlineLevel="0" collapsed="false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customFormat="false" ht="16.5" hidden="false" customHeight="true" outlineLevel="0" collapsed="false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customFormat="false" ht="16.5" hidden="false" customHeight="true" outlineLevel="0" collapsed="false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customFormat="false" ht="16.5" hidden="false" customHeight="true" outlineLevel="0" collapsed="false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customFormat="false" ht="16.5" hidden="false" customHeight="true" outlineLevel="0" collapsed="false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customFormat="false" ht="16.5" hidden="false" customHeight="true" outlineLevel="0" collapsed="false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customFormat="false" ht="16.5" hidden="false" customHeight="true" outlineLevel="0" collapsed="false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customFormat="false" ht="16.5" hidden="false" customHeight="true" outlineLevel="0" collapsed="false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customFormat="false" ht="16.5" hidden="false" customHeight="true" outlineLevel="0" collapsed="false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customFormat="false" ht="16.5" hidden="false" customHeight="true" outlineLevel="0" collapsed="false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customFormat="false" ht="16.5" hidden="false" customHeight="true" outlineLevel="0" collapsed="false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customFormat="false" ht="16.5" hidden="false" customHeight="true" outlineLevel="0" collapsed="false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customFormat="false" ht="16.5" hidden="false" customHeight="true" outlineLevel="0" collapsed="false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customFormat="false" ht="16.5" hidden="false" customHeight="true" outlineLevel="0" collapsed="false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customFormat="false" ht="16.5" hidden="false" customHeight="true" outlineLevel="0" collapsed="false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customFormat="false" ht="16.5" hidden="false" customHeight="true" outlineLevel="0" collapsed="false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customFormat="false" ht="16.5" hidden="false" customHeight="true" outlineLevel="0" collapsed="false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customFormat="false" ht="16.5" hidden="false" customHeight="true" outlineLevel="0" collapsed="false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customFormat="false" ht="16.5" hidden="false" customHeight="true" outlineLevel="0" collapsed="false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customFormat="false" ht="16.5" hidden="false" customHeight="true" outlineLevel="0" collapsed="false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customFormat="false" ht="16.5" hidden="false" customHeight="true" outlineLevel="0" collapsed="false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customFormat="false" ht="16.5" hidden="false" customHeight="true" outlineLevel="0" collapsed="false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customFormat="false" ht="16.5" hidden="false" customHeight="true" outlineLevel="0" collapsed="false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customFormat="false" ht="16.5" hidden="false" customHeight="true" outlineLevel="0" collapsed="false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customFormat="false" ht="16.5" hidden="false" customHeight="true" outlineLevel="0" collapsed="false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customFormat="false" ht="16.5" hidden="false" customHeight="true" outlineLevel="0" collapsed="false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customFormat="false" ht="16.5" hidden="false" customHeight="true" outlineLevel="0" collapsed="false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customFormat="false" ht="16.5" hidden="false" customHeight="true" outlineLevel="0" collapsed="false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customFormat="false" ht="16.5" hidden="false" customHeight="true" outlineLevel="0" collapsed="false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customFormat="false" ht="16.5" hidden="false" customHeight="true" outlineLevel="0" collapsed="false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customFormat="false" ht="16.5" hidden="false" customHeight="true" outlineLevel="0" collapsed="false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customFormat="false" ht="16.5" hidden="false" customHeight="true" outlineLevel="0" collapsed="false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customFormat="false" ht="16.5" hidden="false" customHeight="true" outlineLevel="0" collapsed="false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customFormat="false" ht="16.5" hidden="false" customHeight="true" outlineLevel="0" collapsed="false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customFormat="false" ht="16.5" hidden="false" customHeight="true" outlineLevel="0" collapsed="false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customFormat="false" ht="16.5" hidden="false" customHeight="true" outlineLevel="0" collapsed="false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customFormat="false" ht="16.5" hidden="false" customHeight="true" outlineLevel="0" collapsed="false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customFormat="false" ht="16.5" hidden="false" customHeight="true" outlineLevel="0" collapsed="false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customFormat="false" ht="16.5" hidden="false" customHeight="true" outlineLevel="0" collapsed="false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customFormat="false" ht="16.5" hidden="false" customHeight="true" outlineLevel="0" collapsed="false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customFormat="false" ht="16.5" hidden="false" customHeight="true" outlineLevel="0" collapsed="false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customFormat="false" ht="16.5" hidden="false" customHeight="true" outlineLevel="0" collapsed="false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customFormat="false" ht="16.5" hidden="false" customHeight="true" outlineLevel="0" collapsed="false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customFormat="false" ht="16.5" hidden="false" customHeight="true" outlineLevel="0" collapsed="false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customFormat="false" ht="16.5" hidden="false" customHeight="true" outlineLevel="0" collapsed="false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customFormat="false" ht="16.5" hidden="false" customHeight="true" outlineLevel="0" collapsed="false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customFormat="false" ht="16.5" hidden="false" customHeight="true" outlineLevel="0" collapsed="false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customFormat="false" ht="16.5" hidden="false" customHeight="true" outlineLevel="0" collapsed="false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customFormat="false" ht="16.5" hidden="false" customHeight="true" outlineLevel="0" collapsed="false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customFormat="false" ht="16.5" hidden="false" customHeight="true" outlineLevel="0" collapsed="false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customFormat="false" ht="16.5" hidden="false" customHeight="true" outlineLevel="0" collapsed="false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customFormat="false" ht="16.5" hidden="false" customHeight="true" outlineLevel="0" collapsed="false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customFormat="false" ht="16.5" hidden="false" customHeight="true" outlineLevel="0" collapsed="false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customFormat="false" ht="16.5" hidden="false" customHeight="true" outlineLevel="0" collapsed="false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customFormat="false" ht="16.5" hidden="false" customHeight="true" outlineLevel="0" collapsed="false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customFormat="false" ht="16.5" hidden="false" customHeight="true" outlineLevel="0" collapsed="false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customFormat="false" ht="16.5" hidden="false" customHeight="true" outlineLevel="0" collapsed="false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customFormat="false" ht="16.5" hidden="false" customHeight="true" outlineLevel="0" collapsed="false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customFormat="false" ht="16.5" hidden="false" customHeight="true" outlineLevel="0" collapsed="false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customFormat="false" ht="16.5" hidden="false" customHeight="true" outlineLevel="0" collapsed="false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customFormat="false" ht="16.5" hidden="false" customHeight="true" outlineLevel="0" collapsed="false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customFormat="false" ht="16.5" hidden="false" customHeight="true" outlineLevel="0" collapsed="false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customFormat="false" ht="16.5" hidden="false" customHeight="true" outlineLevel="0" collapsed="false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customFormat="false" ht="16.5" hidden="false" customHeight="true" outlineLevel="0" collapsed="false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customFormat="false" ht="16.5" hidden="false" customHeight="true" outlineLevel="0" collapsed="false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customFormat="false" ht="16.5" hidden="false" customHeight="true" outlineLevel="0" collapsed="false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customFormat="false" ht="16.5" hidden="false" customHeight="true" outlineLevel="0" collapsed="false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customFormat="false" ht="16.5" hidden="false" customHeight="true" outlineLevel="0" collapsed="false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customFormat="false" ht="16.5" hidden="false" customHeight="true" outlineLevel="0" collapsed="false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customFormat="false" ht="16.5" hidden="false" customHeight="true" outlineLevel="0" collapsed="false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customFormat="false" ht="16.5" hidden="false" customHeight="true" outlineLevel="0" collapsed="false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customFormat="false" ht="16.5" hidden="false" customHeight="true" outlineLevel="0" collapsed="false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customFormat="false" ht="16.5" hidden="false" customHeight="true" outlineLevel="0" collapsed="false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customFormat="false" ht="16.5" hidden="false" customHeight="true" outlineLevel="0" collapsed="false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customFormat="false" ht="16.5" hidden="false" customHeight="true" outlineLevel="0" collapsed="false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customFormat="false" ht="16.5" hidden="false" customHeight="true" outlineLevel="0" collapsed="false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customFormat="false" ht="16.5" hidden="false" customHeight="true" outlineLevel="0" collapsed="false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customFormat="false" ht="16.5" hidden="false" customHeight="true" outlineLevel="0" collapsed="false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customFormat="false" ht="16.5" hidden="false" customHeight="true" outlineLevel="0" collapsed="false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customFormat="false" ht="16.5" hidden="false" customHeight="true" outlineLevel="0" collapsed="false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customFormat="false" ht="16.5" hidden="false" customHeight="true" outlineLevel="0" collapsed="false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customFormat="false" ht="16.5" hidden="false" customHeight="true" outlineLevel="0" collapsed="false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customFormat="false" ht="16.5" hidden="false" customHeight="true" outlineLevel="0" collapsed="false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customFormat="false" ht="16.5" hidden="false" customHeight="true" outlineLevel="0" collapsed="false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customFormat="false" ht="16.5" hidden="false" customHeight="true" outlineLevel="0" collapsed="false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customFormat="false" ht="16.5" hidden="false" customHeight="true" outlineLevel="0" collapsed="false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customFormat="false" ht="16.5" hidden="false" customHeight="true" outlineLevel="0" collapsed="false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customFormat="false" ht="16.5" hidden="false" customHeight="true" outlineLevel="0" collapsed="false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customFormat="false" ht="16.5" hidden="false" customHeight="true" outlineLevel="0" collapsed="false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customFormat="false" ht="16.5" hidden="false" customHeight="true" outlineLevel="0" collapsed="false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customFormat="false" ht="16.5" hidden="false" customHeight="true" outlineLevel="0" collapsed="false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customFormat="false" ht="16.5" hidden="false" customHeight="true" outlineLevel="0" collapsed="false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customFormat="false" ht="16.5" hidden="false" customHeight="true" outlineLevel="0" collapsed="false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customFormat="false" ht="16.5" hidden="false" customHeight="true" outlineLevel="0" collapsed="false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customFormat="false" ht="16.5" hidden="false" customHeight="true" outlineLevel="0" collapsed="false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customFormat="false" ht="16.5" hidden="false" customHeight="true" outlineLevel="0" collapsed="false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customFormat="false" ht="16.5" hidden="false" customHeight="true" outlineLevel="0" collapsed="false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customFormat="false" ht="16.5" hidden="false" customHeight="true" outlineLevel="0" collapsed="false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customFormat="false" ht="16.5" hidden="false" customHeight="true" outlineLevel="0" collapsed="false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customFormat="false" ht="16.5" hidden="false" customHeight="true" outlineLevel="0" collapsed="false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customFormat="false" ht="16.5" hidden="false" customHeight="true" outlineLevel="0" collapsed="false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customFormat="false" ht="16.5" hidden="false" customHeight="true" outlineLevel="0" collapsed="false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customFormat="false" ht="16.5" hidden="false" customHeight="true" outlineLevel="0" collapsed="false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customFormat="false" ht="16.5" hidden="false" customHeight="true" outlineLevel="0" collapsed="false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customFormat="false" ht="16.5" hidden="false" customHeight="true" outlineLevel="0" collapsed="false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customFormat="false" ht="16.5" hidden="false" customHeight="true" outlineLevel="0" collapsed="false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customFormat="false" ht="16.5" hidden="false" customHeight="true" outlineLevel="0" collapsed="false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customFormat="false" ht="16.5" hidden="false" customHeight="true" outlineLevel="0" collapsed="false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customFormat="false" ht="16.5" hidden="false" customHeight="true" outlineLevel="0" collapsed="false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customFormat="false" ht="16.5" hidden="false" customHeight="true" outlineLevel="0" collapsed="false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customFormat="false" ht="16.5" hidden="false" customHeight="true" outlineLevel="0" collapsed="false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customFormat="false" ht="16.5" hidden="false" customHeight="true" outlineLevel="0" collapsed="false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customFormat="false" ht="16.5" hidden="false" customHeight="true" outlineLevel="0" collapsed="false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customFormat="false" ht="16.5" hidden="false" customHeight="true" outlineLevel="0" collapsed="false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customFormat="false" ht="16.5" hidden="false" customHeight="true" outlineLevel="0" collapsed="false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customFormat="false" ht="16.5" hidden="false" customHeight="true" outlineLevel="0" collapsed="false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customFormat="false" ht="16.5" hidden="false" customHeight="true" outlineLevel="0" collapsed="false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customFormat="false" ht="16.5" hidden="false" customHeight="true" outlineLevel="0" collapsed="false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customFormat="false" ht="16.5" hidden="false" customHeight="true" outlineLevel="0" collapsed="false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customFormat="false" ht="16.5" hidden="false" customHeight="true" outlineLevel="0" collapsed="false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customFormat="false" ht="16.5" hidden="false" customHeight="true" outlineLevel="0" collapsed="false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customFormat="false" ht="16.5" hidden="false" customHeight="true" outlineLevel="0" collapsed="false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customFormat="false" ht="16.5" hidden="false" customHeight="true" outlineLevel="0" collapsed="false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customFormat="false" ht="16.5" hidden="false" customHeight="true" outlineLevel="0" collapsed="false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customFormat="false" ht="16.5" hidden="false" customHeight="true" outlineLevel="0" collapsed="false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customFormat="false" ht="16.5" hidden="false" customHeight="true" outlineLevel="0" collapsed="false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customFormat="false" ht="16.5" hidden="false" customHeight="true" outlineLevel="0" collapsed="false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customFormat="false" ht="16.5" hidden="false" customHeight="true" outlineLevel="0" collapsed="false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customFormat="false" ht="16.5" hidden="false" customHeight="true" outlineLevel="0" collapsed="false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customFormat="false" ht="16.5" hidden="false" customHeight="true" outlineLevel="0" collapsed="false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customFormat="false" ht="16.5" hidden="false" customHeight="true" outlineLevel="0" collapsed="false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customFormat="false" ht="16.5" hidden="false" customHeight="true" outlineLevel="0" collapsed="false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customFormat="false" ht="16.5" hidden="false" customHeight="true" outlineLevel="0" collapsed="false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customFormat="false" ht="16.5" hidden="false" customHeight="true" outlineLevel="0" collapsed="false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customFormat="false" ht="16.5" hidden="false" customHeight="true" outlineLevel="0" collapsed="false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customFormat="false" ht="16.5" hidden="false" customHeight="true" outlineLevel="0" collapsed="false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customFormat="false" ht="16.5" hidden="false" customHeight="true" outlineLevel="0" collapsed="false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customFormat="false" ht="16.5" hidden="false" customHeight="true" outlineLevel="0" collapsed="false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customFormat="false" ht="16.5" hidden="false" customHeight="true" outlineLevel="0" collapsed="false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customFormat="false" ht="16.5" hidden="false" customHeight="true" outlineLevel="0" collapsed="false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customFormat="false" ht="16.5" hidden="false" customHeight="true" outlineLevel="0" collapsed="false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customFormat="false" ht="16.5" hidden="false" customHeight="true" outlineLevel="0" collapsed="false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customFormat="false" ht="16.5" hidden="false" customHeight="true" outlineLevel="0" collapsed="false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customFormat="false" ht="16.5" hidden="false" customHeight="true" outlineLevel="0" collapsed="false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customFormat="false" ht="16.5" hidden="false" customHeight="true" outlineLevel="0" collapsed="false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customFormat="false" ht="16.5" hidden="false" customHeight="true" outlineLevel="0" collapsed="false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customFormat="false" ht="16.5" hidden="false" customHeight="true" outlineLevel="0" collapsed="false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customFormat="false" ht="16.5" hidden="false" customHeight="true" outlineLevel="0" collapsed="false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customFormat="false" ht="16.5" hidden="false" customHeight="true" outlineLevel="0" collapsed="false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customFormat="false" ht="16.5" hidden="false" customHeight="true" outlineLevel="0" collapsed="false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customFormat="false" ht="16.5" hidden="false" customHeight="true" outlineLevel="0" collapsed="false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customFormat="false" ht="16.5" hidden="false" customHeight="true" outlineLevel="0" collapsed="false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customFormat="false" ht="16.5" hidden="false" customHeight="true" outlineLevel="0" collapsed="false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customFormat="false" ht="16.5" hidden="false" customHeight="true" outlineLevel="0" collapsed="false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customFormat="false" ht="16.5" hidden="false" customHeight="true" outlineLevel="0" collapsed="false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customFormat="false" ht="16.5" hidden="false" customHeight="true" outlineLevel="0" collapsed="false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customFormat="false" ht="16.5" hidden="false" customHeight="true" outlineLevel="0" collapsed="false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customFormat="false" ht="16.5" hidden="false" customHeight="true" outlineLevel="0" collapsed="false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customFormat="false" ht="16.5" hidden="false" customHeight="true" outlineLevel="0" collapsed="false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customFormat="false" ht="16.5" hidden="false" customHeight="true" outlineLevel="0" collapsed="false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customFormat="false" ht="16.5" hidden="false" customHeight="true" outlineLevel="0" collapsed="false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customFormat="false" ht="16.5" hidden="false" customHeight="true" outlineLevel="0" collapsed="false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customFormat="false" ht="16.5" hidden="false" customHeight="true" outlineLevel="0" collapsed="false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customFormat="false" ht="16.5" hidden="false" customHeight="true" outlineLevel="0" collapsed="false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customFormat="false" ht="16.5" hidden="false" customHeight="true" outlineLevel="0" collapsed="false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customFormat="false" ht="16.5" hidden="false" customHeight="true" outlineLevel="0" collapsed="false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customFormat="false" ht="16.5" hidden="false" customHeight="true" outlineLevel="0" collapsed="false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customFormat="false" ht="16.5" hidden="false" customHeight="true" outlineLevel="0" collapsed="false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customFormat="false" ht="16.5" hidden="false" customHeight="true" outlineLevel="0" collapsed="false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customFormat="false" ht="16.5" hidden="false" customHeight="true" outlineLevel="0" collapsed="false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customFormat="false" ht="16.5" hidden="false" customHeight="true" outlineLevel="0" collapsed="false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customFormat="false" ht="16.5" hidden="false" customHeight="true" outlineLevel="0" collapsed="false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customFormat="false" ht="16.5" hidden="false" customHeight="true" outlineLevel="0" collapsed="false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customFormat="false" ht="16.5" hidden="false" customHeight="true" outlineLevel="0" collapsed="false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customFormat="false" ht="16.5" hidden="false" customHeight="true" outlineLevel="0" collapsed="false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customFormat="false" ht="16.5" hidden="false" customHeight="true" outlineLevel="0" collapsed="false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customFormat="false" ht="16.5" hidden="false" customHeight="true" outlineLevel="0" collapsed="false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customFormat="false" ht="16.5" hidden="false" customHeight="true" outlineLevel="0" collapsed="false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customFormat="false" ht="16.5" hidden="false" customHeight="true" outlineLevel="0" collapsed="false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customFormat="false" ht="16.5" hidden="false" customHeight="true" outlineLevel="0" collapsed="false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customFormat="false" ht="16.5" hidden="false" customHeight="true" outlineLevel="0" collapsed="false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customFormat="false" ht="16.5" hidden="false" customHeight="true" outlineLevel="0" collapsed="false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customFormat="false" ht="16.5" hidden="false" customHeight="true" outlineLevel="0" collapsed="false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customFormat="false" ht="16.5" hidden="false" customHeight="true" outlineLevel="0" collapsed="false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customFormat="false" ht="16.5" hidden="false" customHeight="true" outlineLevel="0" collapsed="false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customFormat="false" ht="16.5" hidden="false" customHeight="true" outlineLevel="0" collapsed="false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customFormat="false" ht="16.5" hidden="false" customHeight="true" outlineLevel="0" collapsed="false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customFormat="false" ht="16.5" hidden="false" customHeight="true" outlineLevel="0" collapsed="false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customFormat="false" ht="16.5" hidden="false" customHeight="true" outlineLevel="0" collapsed="false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customFormat="false" ht="16.5" hidden="false" customHeight="true" outlineLevel="0" collapsed="false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customFormat="false" ht="16.5" hidden="false" customHeight="true" outlineLevel="0" collapsed="false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customFormat="false" ht="16.5" hidden="false" customHeight="true" outlineLevel="0" collapsed="false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customFormat="false" ht="16.5" hidden="false" customHeight="true" outlineLevel="0" collapsed="false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customFormat="false" ht="16.5" hidden="false" customHeight="true" outlineLevel="0" collapsed="false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customFormat="false" ht="16.5" hidden="false" customHeight="true" outlineLevel="0" collapsed="false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customFormat="false" ht="16.5" hidden="false" customHeight="true" outlineLevel="0" collapsed="false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customFormat="false" ht="16.5" hidden="false" customHeight="true" outlineLevel="0" collapsed="false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customFormat="false" ht="16.5" hidden="false" customHeight="true" outlineLevel="0" collapsed="false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customFormat="false" ht="16.5" hidden="false" customHeight="true" outlineLevel="0" collapsed="false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customFormat="false" ht="16.5" hidden="false" customHeight="true" outlineLevel="0" collapsed="false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customFormat="false" ht="16.5" hidden="false" customHeight="true" outlineLevel="0" collapsed="false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customFormat="false" ht="16.5" hidden="false" customHeight="true" outlineLevel="0" collapsed="false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customFormat="false" ht="16.5" hidden="false" customHeight="true" outlineLevel="0" collapsed="false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customFormat="false" ht="16.5" hidden="false" customHeight="true" outlineLevel="0" collapsed="false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customFormat="false" ht="16.5" hidden="false" customHeight="true" outlineLevel="0" collapsed="false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customFormat="false" ht="16.5" hidden="false" customHeight="true" outlineLevel="0" collapsed="false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customFormat="false" ht="16.5" hidden="false" customHeight="true" outlineLevel="0" collapsed="false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customFormat="false" ht="16.5" hidden="false" customHeight="true" outlineLevel="0" collapsed="false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customFormat="false" ht="16.5" hidden="false" customHeight="true" outlineLevel="0" collapsed="false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customFormat="false" ht="16.5" hidden="false" customHeight="true" outlineLevel="0" collapsed="false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customFormat="false" ht="16.5" hidden="false" customHeight="true" outlineLevel="0" collapsed="false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customFormat="false" ht="16.5" hidden="false" customHeight="true" outlineLevel="0" collapsed="false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customFormat="false" ht="16.5" hidden="false" customHeight="true" outlineLevel="0" collapsed="false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customFormat="false" ht="16.5" hidden="false" customHeight="true" outlineLevel="0" collapsed="false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customFormat="false" ht="16.5" hidden="false" customHeight="true" outlineLevel="0" collapsed="false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customFormat="false" ht="16.5" hidden="false" customHeight="true" outlineLevel="0" collapsed="false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customFormat="false" ht="16.5" hidden="false" customHeight="true" outlineLevel="0" collapsed="false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customFormat="false" ht="16.5" hidden="false" customHeight="true" outlineLevel="0" collapsed="false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customFormat="false" ht="16.5" hidden="false" customHeight="true" outlineLevel="0" collapsed="false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customFormat="false" ht="16.5" hidden="false" customHeight="true" outlineLevel="0" collapsed="false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customFormat="false" ht="16.5" hidden="false" customHeight="true" outlineLevel="0" collapsed="false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customFormat="false" ht="16.5" hidden="false" customHeight="true" outlineLevel="0" collapsed="false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customFormat="false" ht="16.5" hidden="false" customHeight="true" outlineLevel="0" collapsed="false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customFormat="false" ht="16.5" hidden="false" customHeight="true" outlineLevel="0" collapsed="false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customFormat="false" ht="16.5" hidden="false" customHeight="true" outlineLevel="0" collapsed="false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customFormat="false" ht="16.5" hidden="false" customHeight="true" outlineLevel="0" collapsed="false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customFormat="false" ht="16.5" hidden="false" customHeight="true" outlineLevel="0" collapsed="false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customFormat="false" ht="16.5" hidden="false" customHeight="true" outlineLevel="0" collapsed="false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customFormat="false" ht="16.5" hidden="false" customHeight="true" outlineLevel="0" collapsed="false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customFormat="false" ht="16.5" hidden="false" customHeight="true" outlineLevel="0" collapsed="false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customFormat="false" ht="16.5" hidden="false" customHeight="true" outlineLevel="0" collapsed="false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customFormat="false" ht="16.5" hidden="false" customHeight="true" outlineLevel="0" collapsed="false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customFormat="false" ht="16.5" hidden="false" customHeight="true" outlineLevel="0" collapsed="false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customFormat="false" ht="16.5" hidden="false" customHeight="true" outlineLevel="0" collapsed="false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customFormat="false" ht="16.5" hidden="false" customHeight="true" outlineLevel="0" collapsed="false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customFormat="false" ht="16.5" hidden="false" customHeight="true" outlineLevel="0" collapsed="false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customFormat="false" ht="16.5" hidden="false" customHeight="true" outlineLevel="0" collapsed="false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customFormat="false" ht="16.5" hidden="false" customHeight="true" outlineLevel="0" collapsed="false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customFormat="false" ht="16.5" hidden="false" customHeight="true" outlineLevel="0" collapsed="false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customFormat="false" ht="16.5" hidden="false" customHeight="true" outlineLevel="0" collapsed="false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customFormat="false" ht="16.5" hidden="false" customHeight="true" outlineLevel="0" collapsed="false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customFormat="false" ht="16.5" hidden="false" customHeight="true" outlineLevel="0" collapsed="false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customFormat="false" ht="16.5" hidden="false" customHeight="true" outlineLevel="0" collapsed="false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customFormat="false" ht="16.5" hidden="false" customHeight="true" outlineLevel="0" collapsed="false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60">
    <mergeCell ref="B1:F1"/>
    <mergeCell ref="B2:D2"/>
    <mergeCell ref="B4:F4"/>
    <mergeCell ref="B5:F5"/>
    <mergeCell ref="B6:C6"/>
    <mergeCell ref="D6:F6"/>
    <mergeCell ref="B7:C7"/>
    <mergeCell ref="D7:E7"/>
    <mergeCell ref="B8:C8"/>
    <mergeCell ref="D8:E8"/>
    <mergeCell ref="B10:F10"/>
    <mergeCell ref="C11:E11"/>
    <mergeCell ref="D12:F12"/>
    <mergeCell ref="C13:E13"/>
    <mergeCell ref="C14:E14"/>
    <mergeCell ref="C15:E15"/>
    <mergeCell ref="B17:F17"/>
    <mergeCell ref="B20:E20"/>
    <mergeCell ref="B22:F22"/>
    <mergeCell ref="D23:F23"/>
    <mergeCell ref="D24:F24"/>
    <mergeCell ref="C25:E25"/>
    <mergeCell ref="C26:E26"/>
    <mergeCell ref="C30:E30"/>
    <mergeCell ref="C31:E31"/>
    <mergeCell ref="C32:E32"/>
    <mergeCell ref="C33:E33"/>
    <mergeCell ref="C34:E34"/>
    <mergeCell ref="C35:E35"/>
    <mergeCell ref="C36:E36"/>
    <mergeCell ref="C37:E37"/>
    <mergeCell ref="C42:E42"/>
    <mergeCell ref="C43:E43"/>
    <mergeCell ref="C46:D46"/>
    <mergeCell ref="C47:D47"/>
    <mergeCell ref="C48:D48"/>
    <mergeCell ref="B49:D49"/>
    <mergeCell ref="C50:D50"/>
    <mergeCell ref="C51:D51"/>
    <mergeCell ref="C52:D52"/>
    <mergeCell ref="C55:E55"/>
    <mergeCell ref="C56:E56"/>
    <mergeCell ref="C57:E57"/>
    <mergeCell ref="C61:E61"/>
    <mergeCell ref="C62:E62"/>
    <mergeCell ref="C65:E65"/>
    <mergeCell ref="C66:E66"/>
    <mergeCell ref="C69:E69"/>
    <mergeCell ref="C70:E70"/>
    <mergeCell ref="C71:E71"/>
    <mergeCell ref="C72:E72"/>
    <mergeCell ref="C73:E73"/>
    <mergeCell ref="B75:F75"/>
    <mergeCell ref="C76:E76"/>
    <mergeCell ref="C77:E77"/>
    <mergeCell ref="C78:E78"/>
    <mergeCell ref="C79:E79"/>
    <mergeCell ref="C80:E80"/>
    <mergeCell ref="C81:E81"/>
    <mergeCell ref="B84:F84"/>
  </mergeCells>
  <dataValidations count="15">
    <dataValidation allowBlank="true" errorStyle="stop" operator="between" prompt="Erro na inserção de dados. - O percentual recomendado de lucro é de 5,57%, conforme estudos realizados pela Auditoria Interna do MPU." showDropDown="false" showErrorMessage="false" showInputMessage="true" sqref="F78" type="decimal">
      <formula1>0</formula1>
      <formula2>5.57</formula2>
    </dataValidation>
    <dataValidation allowBlank="true" errorStyle="stop" operator="between" showDropDown="false" showErrorMessage="true" showInputMessage="false" sqref="F13" type="list">
      <formula1>"AC,AL,AP,AM,BA,CE,DF,ES,GO,MA,MG,MS,MT,PA,PB,PR,PE,PI,RJ,RN,RO,RR,RS,SC,SP,SE,TO"</formula1>
      <formula2>0</formula2>
    </dataValidation>
    <dataValidation allowBlank="true" errorStyle="stop" operator="between" prompt="Erro na inserção de dados. - O percentual recomendado de custos indiretos é de 4,73%, conforme estudos realizados pela Auditoria Interna do MPU." showDropDown="false" showErrorMessage="false" showInputMessage="true" sqref="F77" type="decimal">
      <formula1>0</formula1>
      <formula2>4.73</formula2>
    </dataValidation>
    <dataValidation allowBlank="true" errorStyle="stop" operator="between" prompt="Atenção! - Se a resposta for &quot;Sim&quot;, deverá ser incluído o percentual do PAT na coluna ao lado. Caso seja &quot;Não&quot;, não há necessidade." showDropDown="false" showErrorMessage="false" showInputMessage="true" sqref="E49" type="list">
      <formula1>"Sim,Não"</formula1>
      <formula2>0</formula2>
    </dataValidation>
    <dataValidation allowBlank="true" errorStyle="stop" operator="greaterThanOrEqual" prompt="Intervalo Intrajornada - Segundo estudos da Audin-MPU, esse item não é usual nas planilhas do MPU. Verifique se realmente há necessidade de incluí-lo." showDropDown="false" showErrorMessage="true" showInputMessage="true" sqref="F56" type="decimal">
      <formula1>50</formula1>
      <formula2>0</formula2>
    </dataValidation>
    <dataValidation allowBlank="true" errorStyle="stop" operator="greaterThanOrEqual" prompt="Atentar para o valor do salário. - Tem certeza que o valor do salário-base é menor do que o salário mínimo vigente no país?" showDropDown="false" showErrorMessage="false" showInputMessage="true" sqref="F31" type="decimal">
      <formula1>F26</formula1>
      <formula2>0</formula2>
    </dataValidation>
    <dataValidation allowBlank="true" errorStyle="stop" operator="between" prompt="Erro na inserção de dados - O FAP é um multiplicador, atualmente calculado por estabelecimento, que varia de 0,5000 a 2,0000, conforme previsto no art. 10 da Lei nº 10.666/03." showDropDown="false" showErrorMessage="true" showInputMessage="true" sqref="F43" type="decimal">
      <formula1>0.5</formula1>
      <formula2>2</formula2>
    </dataValidation>
    <dataValidation allowBlank="true" errorStyle="stop" operator="equal" prompt="Intervalo Intrajornada - Segundo estudos da Audin-MPU, esse item não é usual nas planilhas do MPU. Verifique se realmente há necessidade de incluí-lo." showDropDown="false" showErrorMessage="false" showInputMessage="true" sqref="F66" type="decimal">
      <formula1>0</formula1>
      <formula2>0</formula2>
    </dataValidation>
    <dataValidation allowBlank="true" errorStyle="stop" operator="between" prompt="Erro na inserção de dados. - O percentual de ISS deve estar entre 2 e 5%, conforme o inciso I do artigo 8º e o caput do art. 8º-A da Lei Complementar nº 116/2003." showDropDown="false" showErrorMessage="true" showInputMessage="true" sqref="F81" type="decimal">
      <formula1>2</formula1>
      <formula2>5</formula2>
    </dataValidation>
    <dataValidation allowBlank="true" errorStyle="stop" operator="between" prompt="Erro na inserção de dados. - De acordo com o art. 192 da CLT, estão previstos somente os percentuais de 40% (máximo), 20% (médio) ou 10% (mínimo), conforme for a exposição ao risco." showDropDown="false" showErrorMessage="true" showInputMessage="true" sqref="F34" type="list">
      <formula1>"0,10,20,40"</formula1>
      <formula2>0</formula2>
    </dataValidation>
    <dataValidation allowBlank="true" errorStyle="stop" operator="equal" prompt="Atentar para o percentual. - Tem certeza que o percentual do Cofins é diferente de 3%, previsto no art. 31 da Lei nº 10.833/2003?" showDropDown="false" showErrorMessage="false" showInputMessage="true" sqref="F80" type="decimal">
      <formula1>3</formula1>
      <formula2>0</formula2>
    </dataValidation>
    <dataValidation allowBlank="true" errorStyle="stop" operator="between" prompt="Atentar para a base de cálculo. - Tem certeza que o adicional de insalubridade tem como base de cálculo o salário normativo previsto na CCT?" showDropDown="false" showErrorMessage="false" showInputMessage="true" sqref="F20" type="list">
      <formula1>"CCT,Salário Mínimo"</formula1>
      <formula2>0</formula2>
    </dataValidation>
    <dataValidation allowBlank="true" errorStyle="stop" operator="between" prompt="Intervalo Intrajornada - Segundo estudos da Audin-MPU, esse item não é usual nas planilhas do MPU. Verifique se realmente há necessidade de incluí-lo." showDropDown="false" showErrorMessage="false" showInputMessage="true" sqref="F57" type="decimal">
      <formula1>30</formula1>
      <formula2>60</formula2>
    </dataValidation>
    <dataValidation allowBlank="true" errorStyle="stop" operator="equal" prompt="Atentar para o percentual. - Tem certeza que o percentual do PIS é diferente de 0,65%, previsto no art. 31 da Lei nº 10.833/2003?" showDropDown="false" showErrorMessage="false" showInputMessage="true" sqref="F79" type="decimal">
      <formula1>0.65</formula1>
      <formula2>0</formula2>
    </dataValidation>
    <dataValidation allowBlank="true" errorStyle="stop" operator="lessThanOrEqual" prompt="Erro na inserção de dados. - O percentual máximo de desconto para empresas que aderem ao Programa de Assistência ao Trabalhador (PAT) é de 20%, conforme o disposto no art. 645, § 2º, do Decreto nº 9.580/18." showDropDown="false" showErrorMessage="true" showInputMessage="true" sqref="F49" type="decimal">
      <formula1>20</formula1>
      <formula2>0</formula2>
    </dataValidation>
  </dataValidations>
  <printOptions headings="false" gridLines="false" gridLinesSet="true" horizontalCentered="false" verticalCentered="false"/>
  <pageMargins left="0.170138888888889" right="0.170138888888889" top="0.459722222222222" bottom="1.05972222222222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Z100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21" activeCellId="0" sqref="F21"/>
    </sheetView>
  </sheetViews>
  <sheetFormatPr defaultColWidth="12.5703125" defaultRowHeight="15" zeroHeight="false" outlineLevelRow="0" outlineLevelCol="0"/>
  <cols>
    <col collapsed="false" customWidth="true" hidden="false" outlineLevel="0" max="1" min="1" style="1" width="2.71"/>
    <col collapsed="false" customWidth="true" hidden="false" outlineLevel="0" max="2" min="2" style="1" width="8.86"/>
    <col collapsed="false" customWidth="true" hidden="false" outlineLevel="0" max="3" min="3" style="1" width="52.57"/>
    <col collapsed="false" customWidth="true" hidden="false" outlineLevel="0" max="4" min="4" style="1" width="9.57"/>
    <col collapsed="false" customWidth="true" hidden="false" outlineLevel="0" max="5" min="5" style="1" width="13.57"/>
    <col collapsed="false" customWidth="true" hidden="false" outlineLevel="0" max="6" min="6" style="1" width="15.42"/>
    <col collapsed="false" customWidth="true" hidden="false" outlineLevel="0" max="26" min="7" style="1" width="9.14"/>
    <col collapsed="false" customWidth="false" hidden="false" outlineLevel="0" max="16384" min="27" style="1" width="12.57"/>
  </cols>
  <sheetData>
    <row r="1" customFormat="false" ht="19.7" hidden="false" customHeight="false" outlineLevel="0" collapsed="false">
      <c r="A1" s="6"/>
      <c r="B1" s="39" t="s">
        <v>109</v>
      </c>
      <c r="C1" s="2"/>
      <c r="D1" s="2"/>
      <c r="E1" s="2"/>
      <c r="F1" s="2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customFormat="false" ht="16.5" hidden="false" customHeight="true" outlineLevel="0" collapsed="false">
      <c r="A2" s="2"/>
      <c r="B2" s="40" t="s">
        <v>44</v>
      </c>
      <c r="C2" s="2"/>
      <c r="D2" s="2"/>
      <c r="E2" s="41"/>
      <c r="F2" s="41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customFormat="false" ht="16.5" hidden="false" customHeight="true" outlineLevel="0" collapsed="false">
      <c r="A3" s="2"/>
      <c r="B3" s="19" t="n">
        <v>1</v>
      </c>
      <c r="C3" s="42" t="s">
        <v>45</v>
      </c>
      <c r="D3" s="42"/>
      <c r="E3" s="42"/>
      <c r="F3" s="43" t="s">
        <v>110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customFormat="false" ht="16.5" hidden="false" customHeight="true" outlineLevel="0" collapsed="false">
      <c r="A4" s="2"/>
      <c r="B4" s="19" t="s">
        <v>25</v>
      </c>
      <c r="C4" s="76" t="s">
        <v>111</v>
      </c>
      <c r="D4" s="76"/>
      <c r="E4" s="76"/>
      <c r="F4" s="83" t="n">
        <v>220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customFormat="false" ht="16.5" hidden="false" customHeight="true" outlineLevel="0" collapsed="false">
      <c r="A5" s="2"/>
      <c r="B5" s="19" t="s">
        <v>52</v>
      </c>
      <c r="C5" s="47" t="s">
        <v>112</v>
      </c>
      <c r="D5" s="47"/>
      <c r="E5" s="47"/>
      <c r="F5" s="84" t="n">
        <v>7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customFormat="false" ht="16.5" hidden="false" customHeight="true" outlineLevel="0" collapsed="false">
      <c r="A6" s="2"/>
      <c r="B6" s="19" t="s">
        <v>54</v>
      </c>
      <c r="C6" s="76" t="s">
        <v>113</v>
      </c>
      <c r="D6" s="76"/>
      <c r="E6" s="76"/>
      <c r="F6" s="83" t="n">
        <v>365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customFormat="false" ht="16.5" hidden="false" customHeight="true" outlineLevel="0" collapsed="false">
      <c r="A7" s="2"/>
      <c r="B7" s="19" t="s">
        <v>114</v>
      </c>
      <c r="C7" s="47" t="s">
        <v>115</v>
      </c>
      <c r="D7" s="47"/>
      <c r="E7" s="47"/>
      <c r="F7" s="85" t="n">
        <v>15.2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customFormat="false" ht="16.5" hidden="false" customHeight="true" outlineLevel="0" collapsed="false">
      <c r="A8" s="2"/>
      <c r="B8" s="19" t="s">
        <v>116</v>
      </c>
      <c r="C8" s="76" t="s">
        <v>117</v>
      </c>
      <c r="D8" s="76"/>
      <c r="E8" s="76"/>
      <c r="F8" s="83" t="n">
        <v>12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customFormat="false" ht="16.5" hidden="false" customHeight="true" outlineLevel="0" collapsed="false">
      <c r="A9" s="2"/>
      <c r="B9" s="19" t="s">
        <v>118</v>
      </c>
      <c r="C9" s="47" t="s">
        <v>119</v>
      </c>
      <c r="D9" s="47"/>
      <c r="E9" s="47"/>
      <c r="F9" s="84" t="n">
        <v>60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customFormat="false" ht="16.5" hidden="false" customHeight="true" outlineLevel="0" collapsed="false">
      <c r="A10" s="2"/>
      <c r="B10" s="19" t="s">
        <v>120</v>
      </c>
      <c r="C10" s="76" t="s">
        <v>121</v>
      </c>
      <c r="D10" s="76"/>
      <c r="E10" s="76"/>
      <c r="F10" s="86" t="n">
        <v>52.5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customFormat="false" ht="16.5" hidden="false" customHeight="true" outlineLevel="0" collapsed="false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</row>
    <row r="12" customFormat="false" ht="16.5" hidden="false" customHeight="true" outlineLevel="0" collapsed="false">
      <c r="A12" s="2"/>
      <c r="B12" s="40" t="s">
        <v>62</v>
      </c>
      <c r="C12" s="6"/>
      <c r="D12" s="6"/>
      <c r="E12" s="6"/>
      <c r="F12" s="6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</row>
    <row r="13" customFormat="false" ht="15" hidden="false" customHeight="true" outlineLevel="0" collapsed="false">
      <c r="A13" s="2"/>
      <c r="B13" s="19" t="s">
        <v>63</v>
      </c>
      <c r="C13" s="42" t="s">
        <v>64</v>
      </c>
      <c r="D13" s="42"/>
      <c r="E13" s="43" t="s">
        <v>122</v>
      </c>
      <c r="F13" s="43" t="s">
        <v>85</v>
      </c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</row>
    <row r="14" customFormat="false" ht="16.5" hidden="false" customHeight="true" outlineLevel="0" collapsed="false">
      <c r="A14" s="49"/>
      <c r="B14" s="51" t="s">
        <v>14</v>
      </c>
      <c r="C14" s="9" t="s">
        <v>123</v>
      </c>
      <c r="D14" s="9"/>
      <c r="E14" s="23" t="s">
        <v>72</v>
      </c>
      <c r="F14" s="87" t="n">
        <v>6</v>
      </c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</row>
    <row r="15" customFormat="false" ht="16.5" hidden="false" customHeight="true" outlineLevel="0" collapsed="false">
      <c r="A15" s="49"/>
      <c r="B15" s="51" t="s">
        <v>16</v>
      </c>
      <c r="C15" s="11" t="s">
        <v>124</v>
      </c>
      <c r="D15" s="11"/>
      <c r="E15" s="54" t="s">
        <v>72</v>
      </c>
      <c r="F15" s="88" t="n">
        <v>15</v>
      </c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</row>
    <row r="16" customFormat="false" ht="16.5" hidden="false" customHeight="true" outlineLevel="0" collapsed="false">
      <c r="A16" s="49"/>
      <c r="B16" s="51" t="s">
        <v>19</v>
      </c>
      <c r="C16" s="9" t="s">
        <v>125</v>
      </c>
      <c r="D16" s="9"/>
      <c r="E16" s="23" t="s">
        <v>72</v>
      </c>
      <c r="F16" s="87" t="n">
        <v>21</v>
      </c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</row>
    <row r="17" customFormat="false" ht="16.5" hidden="false" customHeight="true" outlineLevel="0" collapsed="false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</row>
    <row r="18" customFormat="false" ht="16.5" hidden="false" customHeight="true" outlineLevel="0" collapsed="false">
      <c r="A18" s="49"/>
      <c r="B18" s="40" t="s">
        <v>126</v>
      </c>
      <c r="C18" s="60"/>
      <c r="D18" s="61"/>
      <c r="E18" s="62"/>
      <c r="F18" s="62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customFormat="false" ht="16.5" hidden="false" customHeight="true" outlineLevel="0" collapsed="false">
      <c r="A19" s="49"/>
      <c r="B19" s="19" t="n">
        <v>3</v>
      </c>
      <c r="C19" s="63" t="s">
        <v>127</v>
      </c>
      <c r="D19" s="63"/>
      <c r="E19" s="63"/>
      <c r="F19" s="43" t="s">
        <v>128</v>
      </c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customFormat="false" ht="16.5" hidden="false" customHeight="true" outlineLevel="0" collapsed="false">
      <c r="A20" s="49"/>
      <c r="B20" s="19" t="s">
        <v>14</v>
      </c>
      <c r="C20" s="76" t="s">
        <v>129</v>
      </c>
      <c r="D20" s="76"/>
      <c r="E20" s="76"/>
      <c r="F20" s="89" t="n">
        <v>62.93</v>
      </c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customFormat="false" ht="16.5" hidden="false" customHeight="true" outlineLevel="0" collapsed="false">
      <c r="A21" s="49"/>
      <c r="B21" s="43" t="s">
        <v>16</v>
      </c>
      <c r="C21" s="90" t="s">
        <v>130</v>
      </c>
      <c r="D21" s="90"/>
      <c r="E21" s="90"/>
      <c r="F21" s="91" t="n">
        <v>5.55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customFormat="false" ht="15.75" hidden="false" customHeight="true" outlineLevel="0" collapsed="false">
      <c r="A22" s="6"/>
      <c r="B22" s="43" t="s">
        <v>19</v>
      </c>
      <c r="C22" s="76" t="s">
        <v>131</v>
      </c>
      <c r="D22" s="76"/>
      <c r="E22" s="76"/>
      <c r="F22" s="87" t="n">
        <v>40</v>
      </c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customFormat="false" ht="16.5" hidden="false" customHeight="true" outlineLevel="0" collapsed="false">
      <c r="A23" s="49"/>
      <c r="B23" s="43" t="s">
        <v>22</v>
      </c>
      <c r="C23" s="90" t="s">
        <v>132</v>
      </c>
      <c r="D23" s="90"/>
      <c r="E23" s="90"/>
      <c r="F23" s="91" t="n">
        <v>94.45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customFormat="false" ht="16.5" hidden="false" customHeight="true" outlineLevel="0" collapsed="false">
      <c r="A24" s="49"/>
      <c r="B24" s="43" t="s">
        <v>25</v>
      </c>
      <c r="C24" s="76" t="s">
        <v>133</v>
      </c>
      <c r="D24" s="76"/>
      <c r="E24" s="76"/>
      <c r="F24" s="87" t="n">
        <v>30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customFormat="false" ht="16.5" hidden="false" customHeight="true" outlineLevel="0" collapsed="false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</row>
    <row r="26" customFormat="false" ht="16.5" hidden="false" customHeight="true" outlineLevel="0" collapsed="false">
      <c r="A26" s="6"/>
      <c r="B26" s="40" t="s">
        <v>81</v>
      </c>
      <c r="C26" s="60"/>
      <c r="D26" s="61"/>
      <c r="E26" s="2"/>
      <c r="F26" s="2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customFormat="false" ht="15" hidden="false" customHeight="true" outlineLevel="0" collapsed="false">
      <c r="A27" s="6"/>
      <c r="B27" s="40" t="s">
        <v>82</v>
      </c>
      <c r="C27" s="60"/>
      <c r="D27" s="61"/>
      <c r="E27" s="62"/>
      <c r="F27" s="62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customFormat="false" ht="16.5" hidden="false" customHeight="true" outlineLevel="0" collapsed="false">
      <c r="A28" s="6"/>
      <c r="B28" s="19" t="s">
        <v>83</v>
      </c>
      <c r="C28" s="42" t="s">
        <v>84</v>
      </c>
      <c r="D28" s="42"/>
      <c r="E28" s="42"/>
      <c r="F28" s="43" t="s">
        <v>128</v>
      </c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customFormat="false" ht="16.5" hidden="false" customHeight="true" outlineLevel="0" collapsed="false">
      <c r="A29" s="6"/>
      <c r="B29" s="19" t="s">
        <v>14</v>
      </c>
      <c r="C29" s="76" t="s">
        <v>134</v>
      </c>
      <c r="D29" s="76"/>
      <c r="E29" s="76"/>
      <c r="F29" s="87" t="n">
        <v>8</v>
      </c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customFormat="false" ht="16.5" hidden="false" customHeight="true" outlineLevel="0" collapsed="false">
      <c r="A30" s="6"/>
      <c r="B30" s="43" t="s">
        <v>16</v>
      </c>
      <c r="C30" s="20" t="s">
        <v>135</v>
      </c>
      <c r="D30" s="20"/>
      <c r="E30" s="20"/>
      <c r="F30" s="88" t="n">
        <v>5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customFormat="false" ht="16.5" hidden="false" customHeight="true" outlineLevel="0" collapsed="false">
      <c r="A31" s="6"/>
      <c r="B31" s="43" t="s">
        <v>19</v>
      </c>
      <c r="C31" s="76" t="s">
        <v>136</v>
      </c>
      <c r="D31" s="76"/>
      <c r="E31" s="76"/>
      <c r="F31" s="89" t="n">
        <v>1.42</v>
      </c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customFormat="false" ht="16.5" hidden="false" customHeight="true" outlineLevel="0" collapsed="false">
      <c r="A32" s="6"/>
      <c r="B32" s="43" t="s">
        <v>22</v>
      </c>
      <c r="C32" s="20" t="s">
        <v>137</v>
      </c>
      <c r="D32" s="20"/>
      <c r="E32" s="20"/>
      <c r="F32" s="91" t="n">
        <v>86.46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customFormat="false" ht="15.75" hidden="false" customHeight="true" outlineLevel="0" collapsed="false">
      <c r="A33" s="2"/>
      <c r="B33" s="43" t="s">
        <v>25</v>
      </c>
      <c r="C33" s="76" t="s">
        <v>138</v>
      </c>
      <c r="D33" s="76"/>
      <c r="E33" s="76"/>
      <c r="F33" s="89" t="n">
        <f aca="false">(154800/34808000)*100</f>
        <v>0.44</v>
      </c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customFormat="false" ht="15.75" hidden="false" customHeight="true" outlineLevel="0" collapsed="false">
      <c r="A34" s="6"/>
      <c r="B34" s="43" t="s">
        <v>52</v>
      </c>
      <c r="C34" s="20" t="s">
        <v>139</v>
      </c>
      <c r="D34" s="20"/>
      <c r="E34" s="20"/>
      <c r="F34" s="88" t="n">
        <v>15</v>
      </c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customFormat="false" ht="15.75" hidden="false" customHeight="true" outlineLevel="0" collapsed="false">
      <c r="A35" s="6"/>
      <c r="B35" s="43" t="s">
        <v>54</v>
      </c>
      <c r="C35" s="76" t="s">
        <v>140</v>
      </c>
      <c r="D35" s="76"/>
      <c r="E35" s="76"/>
      <c r="F35" s="87" t="n">
        <v>120</v>
      </c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customFormat="false" ht="16.5" hidden="false" customHeight="true" outlineLevel="0" collapsed="false">
      <c r="A36" s="6"/>
      <c r="B36" s="43" t="s">
        <v>141</v>
      </c>
      <c r="C36" s="20" t="s">
        <v>142</v>
      </c>
      <c r="D36" s="20"/>
      <c r="E36" s="20"/>
      <c r="F36" s="91" t="n">
        <v>13.54</v>
      </c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customFormat="false" ht="16.5" hidden="false" customHeight="true" outlineLevel="0" collapsed="false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</row>
    <row r="38" customFormat="false" ht="16.5" hidden="false" customHeight="true" outlineLevel="0" collapsed="false">
      <c r="A38" s="2"/>
      <c r="B38" s="79" t="s">
        <v>107</v>
      </c>
      <c r="C38" s="80"/>
      <c r="D38" s="80"/>
      <c r="E38" s="80"/>
      <c r="F38" s="81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customFormat="false" ht="33.75" hidden="false" customHeight="true" outlineLevel="0" collapsed="false">
      <c r="A39" s="2"/>
      <c r="B39" s="82" t="s">
        <v>108</v>
      </c>
      <c r="C39" s="82"/>
      <c r="D39" s="82"/>
      <c r="E39" s="82"/>
      <c r="F39" s="8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customFormat="false" ht="16.5" hidden="false" customHeight="true" outlineLevel="0" collapsed="false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customFormat="false" ht="16.5" hidden="false" customHeight="true" outlineLevel="0" collapsed="false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customFormat="false" ht="16.5" hidden="false" customHeight="true" outlineLevel="0" collapsed="false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customFormat="false" ht="16.5" hidden="false" customHeight="true" outlineLevel="0" collapsed="false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customFormat="false" ht="16.5" hidden="false" customHeight="true" outlineLevel="0" collapsed="false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customFormat="false" ht="16.5" hidden="false" customHeight="true" outlineLevel="0" collapsed="false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customFormat="false" ht="16.5" hidden="false" customHeight="true" outlineLevel="0" collapsed="false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customFormat="false" ht="16.5" hidden="false" customHeight="true" outlineLevel="0" collapsed="false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customFormat="false" ht="16.5" hidden="false" customHeight="true" outlineLevel="0" collapsed="false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customFormat="false" ht="16.5" hidden="false" customHeight="true" outlineLevel="0" collapsed="false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customFormat="false" ht="16.5" hidden="false" customHeight="true" outlineLevel="0" collapsed="false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customFormat="false" ht="16.5" hidden="false" customHeight="true" outlineLevel="0" collapsed="false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customFormat="false" ht="16.5" hidden="false" customHeight="true" outlineLevel="0" collapsed="false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customFormat="false" ht="16.5" hidden="false" customHeight="true" outlineLevel="0" collapsed="false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customFormat="false" ht="16.5" hidden="false" customHeight="true" outlineLevel="0" collapsed="false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customFormat="false" ht="16.5" hidden="false" customHeight="true" outlineLevel="0" collapsed="false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customFormat="false" ht="16.5" hidden="false" customHeight="true" outlineLevel="0" collapsed="false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customFormat="false" ht="16.5" hidden="false" customHeight="true" outlineLevel="0" collapsed="false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customFormat="false" ht="16.5" hidden="false" customHeight="true" outlineLevel="0" collapsed="false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customFormat="false" ht="16.5" hidden="false" customHeight="true" outlineLevel="0" collapsed="false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customFormat="false" ht="16.5" hidden="false" customHeight="true" outlineLevel="0" collapsed="false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customFormat="false" ht="16.5" hidden="false" customHeight="true" outlineLevel="0" collapsed="false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customFormat="false" ht="16.5" hidden="false" customHeight="true" outlineLevel="0" collapsed="false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customFormat="false" ht="16.5" hidden="false" customHeight="true" outlineLevel="0" collapsed="false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customFormat="false" ht="16.5" hidden="false" customHeight="true" outlineLevel="0" collapsed="false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customFormat="false" ht="16.5" hidden="false" customHeight="true" outlineLevel="0" collapsed="false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customFormat="false" ht="16.5" hidden="false" customHeight="true" outlineLevel="0" collapsed="false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customFormat="false" ht="16.5" hidden="false" customHeight="true" outlineLevel="0" collapsed="false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customFormat="false" ht="16.5" hidden="false" customHeight="true" outlineLevel="0" collapsed="false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customFormat="false" ht="16.5" hidden="false" customHeight="true" outlineLevel="0" collapsed="false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customFormat="false" ht="16.5" hidden="false" customHeight="true" outlineLevel="0" collapsed="false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customFormat="false" ht="16.5" hidden="false" customHeight="true" outlineLevel="0" collapsed="false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customFormat="false" ht="16.5" hidden="false" customHeight="true" outlineLevel="0" collapsed="false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customFormat="false" ht="16.5" hidden="false" customHeight="true" outlineLevel="0" collapsed="false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customFormat="false" ht="16.5" hidden="false" customHeight="true" outlineLevel="0" collapsed="false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customFormat="false" ht="16.5" hidden="false" customHeight="true" outlineLevel="0" collapsed="false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customFormat="false" ht="16.5" hidden="false" customHeight="true" outlineLevel="0" collapsed="false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customFormat="false" ht="16.5" hidden="false" customHeight="true" outlineLevel="0" collapsed="false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customFormat="false" ht="16.5" hidden="false" customHeight="true" outlineLevel="0" collapsed="false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customFormat="false" ht="16.5" hidden="false" customHeight="true" outlineLevel="0" collapsed="false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customFormat="false" ht="16.5" hidden="false" customHeight="true" outlineLevel="0" collapsed="false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customFormat="false" ht="16.5" hidden="false" customHeight="true" outlineLevel="0" collapsed="false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customFormat="false" ht="16.5" hidden="false" customHeight="true" outlineLevel="0" collapsed="false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customFormat="false" ht="16.5" hidden="false" customHeight="true" outlineLevel="0" collapsed="false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customFormat="false" ht="16.5" hidden="false" customHeight="true" outlineLevel="0" collapsed="false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customFormat="false" ht="16.5" hidden="false" customHeight="true" outlineLevel="0" collapsed="false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customFormat="false" ht="16.5" hidden="false" customHeight="true" outlineLevel="0" collapsed="false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customFormat="false" ht="16.5" hidden="false" customHeight="true" outlineLevel="0" collapsed="false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customFormat="false" ht="16.5" hidden="false" customHeight="true" outlineLevel="0" collapsed="false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customFormat="false" ht="16.5" hidden="false" customHeight="true" outlineLevel="0" collapsed="false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customFormat="false" ht="16.5" hidden="false" customHeight="true" outlineLevel="0" collapsed="false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customFormat="false" ht="16.5" hidden="false" customHeight="true" outlineLevel="0" collapsed="false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customFormat="false" ht="16.5" hidden="false" customHeight="true" outlineLevel="0" collapsed="false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customFormat="false" ht="16.5" hidden="false" customHeight="true" outlineLevel="0" collapsed="false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customFormat="false" ht="16.5" hidden="false" customHeight="true" outlineLevel="0" collapsed="false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customFormat="false" ht="16.5" hidden="false" customHeight="true" outlineLevel="0" collapsed="false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customFormat="false" ht="16.5" hidden="false" customHeight="true" outlineLevel="0" collapsed="false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customFormat="false" ht="16.5" hidden="false" customHeight="true" outlineLevel="0" collapsed="false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customFormat="false" ht="16.5" hidden="false" customHeight="true" outlineLevel="0" collapsed="false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customFormat="false" ht="16.5" hidden="false" customHeight="true" outlineLevel="0" collapsed="false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customFormat="false" ht="16.5" hidden="false" customHeight="true" outlineLevel="0" collapsed="false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customFormat="false" ht="16.5" hidden="false" customHeight="true" outlineLevel="0" collapsed="false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customFormat="false" ht="16.5" hidden="false" customHeight="true" outlineLevel="0" collapsed="false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customFormat="false" ht="16.5" hidden="false" customHeight="true" outlineLevel="0" collapsed="false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customFormat="false" ht="16.5" hidden="false" customHeight="true" outlineLevel="0" collapsed="false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customFormat="false" ht="16.5" hidden="false" customHeight="true" outlineLevel="0" collapsed="false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customFormat="false" ht="16.5" hidden="false" customHeight="true" outlineLevel="0" collapsed="false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customFormat="false" ht="16.5" hidden="false" customHeight="true" outlineLevel="0" collapsed="false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customFormat="false" ht="16.5" hidden="false" customHeight="true" outlineLevel="0" collapsed="false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customFormat="false" ht="16.5" hidden="false" customHeight="true" outlineLevel="0" collapsed="false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customFormat="false" ht="16.5" hidden="false" customHeight="true" outlineLevel="0" collapsed="false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customFormat="false" ht="16.5" hidden="false" customHeight="true" outlineLevel="0" collapsed="false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customFormat="false" ht="16.5" hidden="false" customHeight="true" outlineLevel="0" collapsed="false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customFormat="false" ht="16.5" hidden="false" customHeight="true" outlineLevel="0" collapsed="false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customFormat="false" ht="16.5" hidden="false" customHeight="true" outlineLevel="0" collapsed="false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customFormat="false" ht="16.5" hidden="false" customHeight="true" outlineLevel="0" collapsed="false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customFormat="false" ht="16.5" hidden="false" customHeight="true" outlineLevel="0" collapsed="false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customFormat="false" ht="16.5" hidden="false" customHeight="true" outlineLevel="0" collapsed="false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customFormat="false" ht="16.5" hidden="false" customHeight="true" outlineLevel="0" collapsed="false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customFormat="false" ht="16.5" hidden="false" customHeight="true" outlineLevel="0" collapsed="false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customFormat="false" ht="16.5" hidden="false" customHeight="true" outlineLevel="0" collapsed="false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customFormat="false" ht="16.5" hidden="false" customHeight="true" outlineLevel="0" collapsed="false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customFormat="false" ht="16.5" hidden="false" customHeight="true" outlineLevel="0" collapsed="false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customFormat="false" ht="16.5" hidden="false" customHeight="true" outlineLevel="0" collapsed="false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customFormat="false" ht="16.5" hidden="false" customHeight="true" outlineLevel="0" collapsed="false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customFormat="false" ht="16.5" hidden="false" customHeight="true" outlineLevel="0" collapsed="false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customFormat="false" ht="16.5" hidden="false" customHeight="true" outlineLevel="0" collapsed="false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customFormat="false" ht="16.5" hidden="false" customHeight="true" outlineLevel="0" collapsed="false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customFormat="false" ht="16.5" hidden="false" customHeight="true" outlineLevel="0" collapsed="false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customFormat="false" ht="16.5" hidden="false" customHeight="true" outlineLevel="0" collapsed="false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customFormat="false" ht="16.5" hidden="false" customHeight="true" outlineLevel="0" collapsed="false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customFormat="false" ht="16.5" hidden="false" customHeight="true" outlineLevel="0" collapsed="false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customFormat="false" ht="16.5" hidden="false" customHeight="true" outlineLevel="0" collapsed="false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customFormat="false" ht="16.5" hidden="false" customHeight="true" outlineLevel="0" collapsed="false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customFormat="false" ht="16.5" hidden="false" customHeight="true" outlineLevel="0" collapsed="false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customFormat="false" ht="16.5" hidden="false" customHeight="true" outlineLevel="0" collapsed="false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customFormat="false" ht="16.5" hidden="false" customHeight="true" outlineLevel="0" collapsed="false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customFormat="false" ht="16.5" hidden="false" customHeight="true" outlineLevel="0" collapsed="false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customFormat="false" ht="16.5" hidden="false" customHeight="true" outlineLevel="0" collapsed="false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customFormat="false" ht="16.5" hidden="false" customHeight="true" outlineLevel="0" collapsed="false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customFormat="false" ht="16.5" hidden="false" customHeight="true" outlineLevel="0" collapsed="false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customFormat="false" ht="16.5" hidden="false" customHeight="true" outlineLevel="0" collapsed="false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customFormat="false" ht="16.5" hidden="false" customHeight="true" outlineLevel="0" collapsed="false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customFormat="false" ht="16.5" hidden="false" customHeight="true" outlineLevel="0" collapsed="false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customFormat="false" ht="16.5" hidden="false" customHeight="true" outlineLevel="0" collapsed="false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customFormat="false" ht="16.5" hidden="false" customHeight="true" outlineLevel="0" collapsed="false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customFormat="false" ht="16.5" hidden="false" customHeight="true" outlineLevel="0" collapsed="false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customFormat="false" ht="16.5" hidden="false" customHeight="true" outlineLevel="0" collapsed="false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customFormat="false" ht="16.5" hidden="false" customHeight="true" outlineLevel="0" collapsed="false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customFormat="false" ht="16.5" hidden="false" customHeight="true" outlineLevel="0" collapsed="false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customFormat="false" ht="16.5" hidden="false" customHeight="true" outlineLevel="0" collapsed="false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customFormat="false" ht="16.5" hidden="false" customHeight="true" outlineLevel="0" collapsed="false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customFormat="false" ht="16.5" hidden="false" customHeight="true" outlineLevel="0" collapsed="false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customFormat="false" ht="16.5" hidden="false" customHeight="true" outlineLevel="0" collapsed="false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customFormat="false" ht="16.5" hidden="false" customHeight="true" outlineLevel="0" collapsed="false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customFormat="false" ht="16.5" hidden="false" customHeight="true" outlineLevel="0" collapsed="false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customFormat="false" ht="16.5" hidden="false" customHeight="true" outlineLevel="0" collapsed="false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customFormat="false" ht="16.5" hidden="false" customHeight="true" outlineLevel="0" collapsed="false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customFormat="false" ht="16.5" hidden="false" customHeight="true" outlineLevel="0" collapsed="false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customFormat="false" ht="16.5" hidden="false" customHeight="true" outlineLevel="0" collapsed="false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customFormat="false" ht="16.5" hidden="false" customHeight="true" outlineLevel="0" collapsed="false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customFormat="false" ht="16.5" hidden="false" customHeight="true" outlineLevel="0" collapsed="false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customFormat="false" ht="16.5" hidden="false" customHeight="true" outlineLevel="0" collapsed="false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customFormat="false" ht="16.5" hidden="false" customHeight="true" outlineLevel="0" collapsed="false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customFormat="false" ht="16.5" hidden="false" customHeight="true" outlineLevel="0" collapsed="false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customFormat="false" ht="16.5" hidden="false" customHeight="true" outlineLevel="0" collapsed="false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customFormat="false" ht="16.5" hidden="false" customHeight="true" outlineLevel="0" collapsed="false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customFormat="false" ht="16.5" hidden="false" customHeight="true" outlineLevel="0" collapsed="false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customFormat="false" ht="16.5" hidden="false" customHeight="true" outlineLevel="0" collapsed="false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customFormat="false" ht="16.5" hidden="false" customHeight="true" outlineLevel="0" collapsed="false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customFormat="false" ht="16.5" hidden="false" customHeight="true" outlineLevel="0" collapsed="false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customFormat="false" ht="16.5" hidden="false" customHeight="true" outlineLevel="0" collapsed="false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customFormat="false" ht="16.5" hidden="false" customHeight="true" outlineLevel="0" collapsed="false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customFormat="false" ht="16.5" hidden="false" customHeight="true" outlineLevel="0" collapsed="false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customFormat="false" ht="16.5" hidden="false" customHeight="true" outlineLevel="0" collapsed="false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customFormat="false" ht="16.5" hidden="false" customHeight="true" outlineLevel="0" collapsed="false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customFormat="false" ht="16.5" hidden="false" customHeight="true" outlineLevel="0" collapsed="false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customFormat="false" ht="16.5" hidden="false" customHeight="true" outlineLevel="0" collapsed="false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customFormat="false" ht="16.5" hidden="false" customHeight="true" outlineLevel="0" collapsed="false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customFormat="false" ht="16.5" hidden="false" customHeight="true" outlineLevel="0" collapsed="false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customFormat="false" ht="16.5" hidden="false" customHeight="true" outlineLevel="0" collapsed="false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customFormat="false" ht="16.5" hidden="false" customHeight="true" outlineLevel="0" collapsed="false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customFormat="false" ht="16.5" hidden="false" customHeight="true" outlineLevel="0" collapsed="false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customFormat="false" ht="16.5" hidden="false" customHeight="true" outlineLevel="0" collapsed="false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customFormat="false" ht="16.5" hidden="false" customHeight="true" outlineLevel="0" collapsed="false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customFormat="false" ht="16.5" hidden="false" customHeight="true" outlineLevel="0" collapsed="false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customFormat="false" ht="16.5" hidden="false" customHeight="true" outlineLevel="0" collapsed="false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customFormat="false" ht="16.5" hidden="false" customHeight="true" outlineLevel="0" collapsed="false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customFormat="false" ht="16.5" hidden="false" customHeight="true" outlineLevel="0" collapsed="false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customFormat="false" ht="16.5" hidden="false" customHeight="true" outlineLevel="0" collapsed="false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customFormat="false" ht="16.5" hidden="false" customHeight="true" outlineLevel="0" collapsed="false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customFormat="false" ht="16.5" hidden="false" customHeight="true" outlineLevel="0" collapsed="false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customFormat="false" ht="16.5" hidden="false" customHeight="true" outlineLevel="0" collapsed="false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customFormat="false" ht="16.5" hidden="false" customHeight="true" outlineLevel="0" collapsed="false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customFormat="false" ht="16.5" hidden="false" customHeight="true" outlineLevel="0" collapsed="false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customFormat="false" ht="16.5" hidden="false" customHeight="true" outlineLevel="0" collapsed="false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customFormat="false" ht="16.5" hidden="false" customHeight="true" outlineLevel="0" collapsed="false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customFormat="false" ht="16.5" hidden="false" customHeight="true" outlineLevel="0" collapsed="false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customFormat="false" ht="16.5" hidden="false" customHeight="true" outlineLevel="0" collapsed="false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customFormat="false" ht="16.5" hidden="false" customHeight="true" outlineLevel="0" collapsed="false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customFormat="false" ht="16.5" hidden="false" customHeight="true" outlineLevel="0" collapsed="false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customFormat="false" ht="16.5" hidden="false" customHeight="true" outlineLevel="0" collapsed="false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customFormat="false" ht="16.5" hidden="false" customHeight="true" outlineLevel="0" collapsed="false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customFormat="false" ht="16.5" hidden="false" customHeight="true" outlineLevel="0" collapsed="false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customFormat="false" ht="16.5" hidden="false" customHeight="true" outlineLevel="0" collapsed="false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customFormat="false" ht="16.5" hidden="false" customHeight="true" outlineLevel="0" collapsed="false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customFormat="false" ht="16.5" hidden="false" customHeight="true" outlineLevel="0" collapsed="false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customFormat="false" ht="16.5" hidden="false" customHeight="true" outlineLevel="0" collapsed="false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customFormat="false" ht="16.5" hidden="false" customHeight="true" outlineLevel="0" collapsed="false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customFormat="false" ht="16.5" hidden="false" customHeight="true" outlineLevel="0" collapsed="false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customFormat="false" ht="16.5" hidden="false" customHeight="true" outlineLevel="0" collapsed="false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customFormat="false" ht="16.5" hidden="false" customHeight="true" outlineLevel="0" collapsed="false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customFormat="false" ht="16.5" hidden="false" customHeight="true" outlineLevel="0" collapsed="false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customFormat="false" ht="16.5" hidden="false" customHeight="true" outlineLevel="0" collapsed="false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customFormat="false" ht="16.5" hidden="false" customHeight="true" outlineLevel="0" collapsed="false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customFormat="false" ht="16.5" hidden="false" customHeight="true" outlineLevel="0" collapsed="false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customFormat="false" ht="16.5" hidden="false" customHeight="true" outlineLevel="0" collapsed="false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customFormat="false" ht="16.5" hidden="false" customHeight="true" outlineLevel="0" collapsed="false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customFormat="false" ht="16.5" hidden="false" customHeight="true" outlineLevel="0" collapsed="false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customFormat="false" ht="16.5" hidden="false" customHeight="true" outlineLevel="0" collapsed="false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customFormat="false" ht="16.5" hidden="false" customHeight="true" outlineLevel="0" collapsed="false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customFormat="false" ht="16.5" hidden="false" customHeight="true" outlineLevel="0" collapsed="false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customFormat="false" ht="16.5" hidden="false" customHeight="true" outlineLevel="0" collapsed="false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customFormat="false" ht="16.5" hidden="false" customHeight="true" outlineLevel="0" collapsed="false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customFormat="false" ht="16.5" hidden="false" customHeight="true" outlineLevel="0" collapsed="false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customFormat="false" ht="16.5" hidden="false" customHeight="true" outlineLevel="0" collapsed="false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customFormat="false" ht="16.5" hidden="false" customHeight="true" outlineLevel="0" collapsed="false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customFormat="false" ht="16.5" hidden="false" customHeight="true" outlineLevel="0" collapsed="false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customFormat="false" ht="16.5" hidden="false" customHeight="true" outlineLevel="0" collapsed="false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customFormat="false" ht="16.5" hidden="false" customHeight="true" outlineLevel="0" collapsed="false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customFormat="false" ht="16.5" hidden="false" customHeight="true" outlineLevel="0" collapsed="false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customFormat="false" ht="16.5" hidden="false" customHeight="true" outlineLevel="0" collapsed="false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customFormat="false" ht="16.5" hidden="false" customHeight="true" outlineLevel="0" collapsed="false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customFormat="false" ht="16.5" hidden="false" customHeight="true" outlineLevel="0" collapsed="false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customFormat="false" ht="16.5" hidden="false" customHeight="true" outlineLevel="0" collapsed="false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customFormat="false" ht="16.5" hidden="false" customHeight="true" outlineLevel="0" collapsed="false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customFormat="false" ht="16.5" hidden="false" customHeight="true" outlineLevel="0" collapsed="false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customFormat="false" ht="16.5" hidden="false" customHeight="true" outlineLevel="0" collapsed="false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customFormat="false" ht="16.5" hidden="false" customHeight="true" outlineLevel="0" collapsed="false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customFormat="false" ht="16.5" hidden="false" customHeight="true" outlineLevel="0" collapsed="false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customFormat="false" ht="16.5" hidden="false" customHeight="true" outlineLevel="0" collapsed="false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customFormat="false" ht="16.5" hidden="false" customHeight="true" outlineLevel="0" collapsed="false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customFormat="false" ht="16.5" hidden="false" customHeight="true" outlineLevel="0" collapsed="false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customFormat="false" ht="16.5" hidden="false" customHeight="true" outlineLevel="0" collapsed="false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customFormat="false" ht="16.5" hidden="false" customHeight="true" outlineLevel="0" collapsed="false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customFormat="false" ht="16.5" hidden="false" customHeight="true" outlineLevel="0" collapsed="false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customFormat="false" ht="16.5" hidden="false" customHeight="true" outlineLevel="0" collapsed="false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customFormat="false" ht="16.5" hidden="false" customHeight="true" outlineLevel="0" collapsed="false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customFormat="false" ht="16.5" hidden="false" customHeight="true" outlineLevel="0" collapsed="false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customFormat="false" ht="16.5" hidden="false" customHeight="true" outlineLevel="0" collapsed="false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customFormat="false" ht="16.5" hidden="false" customHeight="true" outlineLevel="0" collapsed="false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customFormat="false" ht="16.5" hidden="false" customHeight="true" outlineLevel="0" collapsed="false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customFormat="false" ht="16.5" hidden="false" customHeight="true" outlineLevel="0" collapsed="false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customFormat="false" ht="16.5" hidden="false" customHeight="true" outlineLevel="0" collapsed="false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customFormat="false" ht="16.5" hidden="false" customHeight="true" outlineLevel="0" collapsed="false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customFormat="false" ht="16.5" hidden="false" customHeight="true" outlineLevel="0" collapsed="false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customFormat="false" ht="16.5" hidden="false" customHeight="true" outlineLevel="0" collapsed="false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customFormat="false" ht="16.5" hidden="false" customHeight="true" outlineLevel="0" collapsed="false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customFormat="false" ht="16.5" hidden="false" customHeight="true" outlineLevel="0" collapsed="false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customFormat="false" ht="16.5" hidden="false" customHeight="true" outlineLevel="0" collapsed="false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customFormat="false" ht="16.5" hidden="false" customHeight="true" outlineLevel="0" collapsed="false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customFormat="false" ht="16.5" hidden="false" customHeight="true" outlineLevel="0" collapsed="false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customFormat="false" ht="16.5" hidden="false" customHeight="true" outlineLevel="0" collapsed="false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customFormat="false" ht="16.5" hidden="false" customHeight="true" outlineLevel="0" collapsed="false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customFormat="false" ht="16.5" hidden="false" customHeight="true" outlineLevel="0" collapsed="false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customFormat="false" ht="16.5" hidden="false" customHeight="true" outlineLevel="0" collapsed="false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customFormat="false" ht="16.5" hidden="false" customHeight="true" outlineLevel="0" collapsed="false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customFormat="false" ht="16.5" hidden="false" customHeight="true" outlineLevel="0" collapsed="false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customFormat="false" ht="16.5" hidden="false" customHeight="true" outlineLevel="0" collapsed="false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customFormat="false" ht="16.5" hidden="false" customHeight="true" outlineLevel="0" collapsed="false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customFormat="false" ht="16.5" hidden="false" customHeight="true" outlineLevel="0" collapsed="false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customFormat="false" ht="16.5" hidden="false" customHeight="true" outlineLevel="0" collapsed="false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customFormat="false" ht="16.5" hidden="false" customHeight="true" outlineLevel="0" collapsed="false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customFormat="false" ht="16.5" hidden="false" customHeight="true" outlineLevel="0" collapsed="false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customFormat="false" ht="16.5" hidden="false" customHeight="true" outlineLevel="0" collapsed="false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customFormat="false" ht="16.5" hidden="false" customHeight="true" outlineLevel="0" collapsed="false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customFormat="false" ht="16.5" hidden="false" customHeight="true" outlineLevel="0" collapsed="false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customFormat="false" ht="16.5" hidden="false" customHeight="true" outlineLevel="0" collapsed="false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customFormat="false" ht="16.5" hidden="false" customHeight="true" outlineLevel="0" collapsed="false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customFormat="false" ht="16.5" hidden="false" customHeight="true" outlineLevel="0" collapsed="false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customFormat="false" ht="16.5" hidden="false" customHeight="true" outlineLevel="0" collapsed="false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customFormat="false" ht="16.5" hidden="false" customHeight="true" outlineLevel="0" collapsed="false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customFormat="false" ht="16.5" hidden="false" customHeight="true" outlineLevel="0" collapsed="false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customFormat="false" ht="16.5" hidden="false" customHeight="true" outlineLevel="0" collapsed="false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customFormat="false" ht="16.5" hidden="false" customHeight="true" outlineLevel="0" collapsed="false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customFormat="false" ht="16.5" hidden="false" customHeight="true" outlineLevel="0" collapsed="false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customFormat="false" ht="16.5" hidden="false" customHeight="true" outlineLevel="0" collapsed="false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customFormat="false" ht="16.5" hidden="false" customHeight="true" outlineLevel="0" collapsed="false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customFormat="false" ht="16.5" hidden="false" customHeight="true" outlineLevel="0" collapsed="false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customFormat="false" ht="16.5" hidden="false" customHeight="true" outlineLevel="0" collapsed="false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customFormat="false" ht="16.5" hidden="false" customHeight="true" outlineLevel="0" collapsed="false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customFormat="false" ht="16.5" hidden="false" customHeight="true" outlineLevel="0" collapsed="false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customFormat="false" ht="16.5" hidden="false" customHeight="true" outlineLevel="0" collapsed="false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customFormat="false" ht="16.5" hidden="false" customHeight="true" outlineLevel="0" collapsed="false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customFormat="false" ht="16.5" hidden="false" customHeight="true" outlineLevel="0" collapsed="false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customFormat="false" ht="16.5" hidden="false" customHeight="true" outlineLevel="0" collapsed="false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customFormat="false" ht="16.5" hidden="false" customHeight="true" outlineLevel="0" collapsed="false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customFormat="false" ht="16.5" hidden="false" customHeight="true" outlineLevel="0" collapsed="false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customFormat="false" ht="16.5" hidden="false" customHeight="true" outlineLevel="0" collapsed="false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customFormat="false" ht="16.5" hidden="false" customHeight="true" outlineLevel="0" collapsed="false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customFormat="false" ht="16.5" hidden="false" customHeight="true" outlineLevel="0" collapsed="false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customFormat="false" ht="16.5" hidden="false" customHeight="true" outlineLevel="0" collapsed="false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customFormat="false" ht="16.5" hidden="false" customHeight="true" outlineLevel="0" collapsed="false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customFormat="false" ht="16.5" hidden="false" customHeight="true" outlineLevel="0" collapsed="false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customFormat="false" ht="16.5" hidden="false" customHeight="true" outlineLevel="0" collapsed="false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customFormat="false" ht="16.5" hidden="false" customHeight="true" outlineLevel="0" collapsed="false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customFormat="false" ht="16.5" hidden="false" customHeight="true" outlineLevel="0" collapsed="false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customFormat="false" ht="16.5" hidden="false" customHeight="true" outlineLevel="0" collapsed="false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customFormat="false" ht="16.5" hidden="false" customHeight="true" outlineLevel="0" collapsed="false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customFormat="false" ht="16.5" hidden="false" customHeight="true" outlineLevel="0" collapsed="false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customFormat="false" ht="16.5" hidden="false" customHeight="true" outlineLevel="0" collapsed="false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customFormat="false" ht="16.5" hidden="false" customHeight="true" outlineLevel="0" collapsed="false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customFormat="false" ht="16.5" hidden="false" customHeight="true" outlineLevel="0" collapsed="false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customFormat="false" ht="16.5" hidden="false" customHeight="true" outlineLevel="0" collapsed="false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customFormat="false" ht="16.5" hidden="false" customHeight="true" outlineLevel="0" collapsed="false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customFormat="false" ht="16.5" hidden="false" customHeight="true" outlineLevel="0" collapsed="false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customFormat="false" ht="16.5" hidden="false" customHeight="true" outlineLevel="0" collapsed="false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customFormat="false" ht="16.5" hidden="false" customHeight="true" outlineLevel="0" collapsed="false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customFormat="false" ht="16.5" hidden="false" customHeight="true" outlineLevel="0" collapsed="false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customFormat="false" ht="16.5" hidden="false" customHeight="true" outlineLevel="0" collapsed="false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customFormat="false" ht="16.5" hidden="false" customHeight="true" outlineLevel="0" collapsed="false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customFormat="false" ht="16.5" hidden="false" customHeight="true" outlineLevel="0" collapsed="false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customFormat="false" ht="16.5" hidden="false" customHeight="true" outlineLevel="0" collapsed="false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customFormat="false" ht="16.5" hidden="false" customHeight="true" outlineLevel="0" collapsed="false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customFormat="false" ht="16.5" hidden="false" customHeight="true" outlineLevel="0" collapsed="false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customFormat="false" ht="16.5" hidden="false" customHeight="true" outlineLevel="0" collapsed="false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customFormat="false" ht="16.5" hidden="false" customHeight="true" outlineLevel="0" collapsed="false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customFormat="false" ht="16.5" hidden="false" customHeight="true" outlineLevel="0" collapsed="false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customFormat="false" ht="16.5" hidden="false" customHeight="true" outlineLevel="0" collapsed="false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customFormat="false" ht="16.5" hidden="false" customHeight="true" outlineLevel="0" collapsed="false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customFormat="false" ht="16.5" hidden="false" customHeight="true" outlineLevel="0" collapsed="false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customFormat="false" ht="16.5" hidden="false" customHeight="true" outlineLevel="0" collapsed="false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customFormat="false" ht="16.5" hidden="false" customHeight="true" outlineLevel="0" collapsed="false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customFormat="false" ht="16.5" hidden="false" customHeight="true" outlineLevel="0" collapsed="false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customFormat="false" ht="16.5" hidden="false" customHeight="true" outlineLevel="0" collapsed="false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customFormat="false" ht="16.5" hidden="false" customHeight="true" outlineLevel="0" collapsed="false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customFormat="false" ht="16.5" hidden="false" customHeight="true" outlineLevel="0" collapsed="false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customFormat="false" ht="16.5" hidden="false" customHeight="true" outlineLevel="0" collapsed="false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customFormat="false" ht="16.5" hidden="false" customHeight="true" outlineLevel="0" collapsed="false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customFormat="false" ht="16.5" hidden="false" customHeight="true" outlineLevel="0" collapsed="false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customFormat="false" ht="16.5" hidden="false" customHeight="true" outlineLevel="0" collapsed="false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customFormat="false" ht="16.5" hidden="false" customHeight="true" outlineLevel="0" collapsed="false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customFormat="false" ht="16.5" hidden="false" customHeight="true" outlineLevel="0" collapsed="false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customFormat="false" ht="16.5" hidden="false" customHeight="true" outlineLevel="0" collapsed="false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customFormat="false" ht="16.5" hidden="false" customHeight="true" outlineLevel="0" collapsed="false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customFormat="false" ht="16.5" hidden="false" customHeight="true" outlineLevel="0" collapsed="false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customFormat="false" ht="16.5" hidden="false" customHeight="true" outlineLevel="0" collapsed="false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customFormat="false" ht="16.5" hidden="false" customHeight="true" outlineLevel="0" collapsed="false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customFormat="false" ht="16.5" hidden="false" customHeight="true" outlineLevel="0" collapsed="false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customFormat="false" ht="16.5" hidden="false" customHeight="true" outlineLevel="0" collapsed="false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customFormat="false" ht="16.5" hidden="false" customHeight="true" outlineLevel="0" collapsed="false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customFormat="false" ht="16.5" hidden="false" customHeight="true" outlineLevel="0" collapsed="false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customFormat="false" ht="16.5" hidden="false" customHeight="true" outlineLevel="0" collapsed="false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customFormat="false" ht="16.5" hidden="false" customHeight="true" outlineLevel="0" collapsed="false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customFormat="false" ht="16.5" hidden="false" customHeight="true" outlineLevel="0" collapsed="false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customFormat="false" ht="16.5" hidden="false" customHeight="true" outlineLevel="0" collapsed="false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customFormat="false" ht="16.5" hidden="false" customHeight="true" outlineLevel="0" collapsed="false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customFormat="false" ht="16.5" hidden="false" customHeight="true" outlineLevel="0" collapsed="false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customFormat="false" ht="16.5" hidden="false" customHeight="true" outlineLevel="0" collapsed="false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customFormat="false" ht="16.5" hidden="false" customHeight="true" outlineLevel="0" collapsed="false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customFormat="false" ht="16.5" hidden="false" customHeight="true" outlineLevel="0" collapsed="false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customFormat="false" ht="16.5" hidden="false" customHeight="true" outlineLevel="0" collapsed="false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customFormat="false" ht="16.5" hidden="false" customHeight="true" outlineLevel="0" collapsed="false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customFormat="false" ht="16.5" hidden="false" customHeight="true" outlineLevel="0" collapsed="false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customFormat="false" ht="16.5" hidden="false" customHeight="true" outlineLevel="0" collapsed="false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customFormat="false" ht="16.5" hidden="false" customHeight="true" outlineLevel="0" collapsed="false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customFormat="false" ht="16.5" hidden="false" customHeight="true" outlineLevel="0" collapsed="false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customFormat="false" ht="16.5" hidden="false" customHeight="true" outlineLevel="0" collapsed="false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customFormat="false" ht="16.5" hidden="false" customHeight="true" outlineLevel="0" collapsed="false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customFormat="false" ht="16.5" hidden="false" customHeight="true" outlineLevel="0" collapsed="false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customFormat="false" ht="16.5" hidden="false" customHeight="true" outlineLevel="0" collapsed="false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customFormat="false" ht="16.5" hidden="false" customHeight="true" outlineLevel="0" collapsed="false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customFormat="false" ht="16.5" hidden="false" customHeight="true" outlineLevel="0" collapsed="false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customFormat="false" ht="16.5" hidden="false" customHeight="true" outlineLevel="0" collapsed="false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customFormat="false" ht="16.5" hidden="false" customHeight="true" outlineLevel="0" collapsed="false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customFormat="false" ht="16.5" hidden="false" customHeight="true" outlineLevel="0" collapsed="false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customFormat="false" ht="16.5" hidden="false" customHeight="true" outlineLevel="0" collapsed="false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customFormat="false" ht="16.5" hidden="false" customHeight="true" outlineLevel="0" collapsed="false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customFormat="false" ht="16.5" hidden="false" customHeight="true" outlineLevel="0" collapsed="false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customFormat="false" ht="16.5" hidden="false" customHeight="true" outlineLevel="0" collapsed="false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customFormat="false" ht="16.5" hidden="false" customHeight="true" outlineLevel="0" collapsed="false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customFormat="false" ht="16.5" hidden="false" customHeight="true" outlineLevel="0" collapsed="false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customFormat="false" ht="16.5" hidden="false" customHeight="true" outlineLevel="0" collapsed="false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customFormat="false" ht="16.5" hidden="false" customHeight="true" outlineLevel="0" collapsed="false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customFormat="false" ht="16.5" hidden="false" customHeight="true" outlineLevel="0" collapsed="false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customFormat="false" ht="16.5" hidden="false" customHeight="true" outlineLevel="0" collapsed="false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customFormat="false" ht="16.5" hidden="false" customHeight="true" outlineLevel="0" collapsed="false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customFormat="false" ht="16.5" hidden="false" customHeight="true" outlineLevel="0" collapsed="false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customFormat="false" ht="16.5" hidden="false" customHeight="true" outlineLevel="0" collapsed="false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customFormat="false" ht="16.5" hidden="false" customHeight="true" outlineLevel="0" collapsed="false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customFormat="false" ht="16.5" hidden="false" customHeight="true" outlineLevel="0" collapsed="false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customFormat="false" ht="16.5" hidden="false" customHeight="true" outlineLevel="0" collapsed="false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customFormat="false" ht="16.5" hidden="false" customHeight="true" outlineLevel="0" collapsed="false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customFormat="false" ht="16.5" hidden="false" customHeight="true" outlineLevel="0" collapsed="false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customFormat="false" ht="16.5" hidden="false" customHeight="true" outlineLevel="0" collapsed="false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customFormat="false" ht="16.5" hidden="false" customHeight="true" outlineLevel="0" collapsed="false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customFormat="false" ht="16.5" hidden="false" customHeight="true" outlineLevel="0" collapsed="false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customFormat="false" ht="16.5" hidden="false" customHeight="true" outlineLevel="0" collapsed="false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customFormat="false" ht="16.5" hidden="false" customHeight="true" outlineLevel="0" collapsed="false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customFormat="false" ht="16.5" hidden="false" customHeight="true" outlineLevel="0" collapsed="false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customFormat="false" ht="16.5" hidden="false" customHeight="true" outlineLevel="0" collapsed="false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customFormat="false" ht="16.5" hidden="false" customHeight="true" outlineLevel="0" collapsed="false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customFormat="false" ht="16.5" hidden="false" customHeight="true" outlineLevel="0" collapsed="false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customFormat="false" ht="16.5" hidden="false" customHeight="true" outlineLevel="0" collapsed="false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customFormat="false" ht="16.5" hidden="false" customHeight="true" outlineLevel="0" collapsed="false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customFormat="false" ht="16.5" hidden="false" customHeight="true" outlineLevel="0" collapsed="false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customFormat="false" ht="16.5" hidden="false" customHeight="true" outlineLevel="0" collapsed="false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customFormat="false" ht="16.5" hidden="false" customHeight="true" outlineLevel="0" collapsed="false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customFormat="false" ht="16.5" hidden="false" customHeight="true" outlineLevel="0" collapsed="false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customFormat="false" ht="16.5" hidden="false" customHeight="true" outlineLevel="0" collapsed="false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customFormat="false" ht="16.5" hidden="false" customHeight="true" outlineLevel="0" collapsed="false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customFormat="false" ht="16.5" hidden="false" customHeight="true" outlineLevel="0" collapsed="false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customFormat="false" ht="16.5" hidden="false" customHeight="true" outlineLevel="0" collapsed="false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customFormat="false" ht="16.5" hidden="false" customHeight="true" outlineLevel="0" collapsed="false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customFormat="false" ht="16.5" hidden="false" customHeight="true" outlineLevel="0" collapsed="false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customFormat="false" ht="16.5" hidden="false" customHeight="true" outlineLevel="0" collapsed="false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customFormat="false" ht="16.5" hidden="false" customHeight="true" outlineLevel="0" collapsed="false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customFormat="false" ht="16.5" hidden="false" customHeight="true" outlineLevel="0" collapsed="false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customFormat="false" ht="16.5" hidden="false" customHeight="true" outlineLevel="0" collapsed="false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customFormat="false" ht="16.5" hidden="false" customHeight="true" outlineLevel="0" collapsed="false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customFormat="false" ht="16.5" hidden="false" customHeight="true" outlineLevel="0" collapsed="false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customFormat="false" ht="16.5" hidden="false" customHeight="true" outlineLevel="0" collapsed="false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customFormat="false" ht="16.5" hidden="false" customHeight="true" outlineLevel="0" collapsed="false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customFormat="false" ht="16.5" hidden="false" customHeight="true" outlineLevel="0" collapsed="false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customFormat="false" ht="16.5" hidden="false" customHeight="true" outlineLevel="0" collapsed="false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customFormat="false" ht="16.5" hidden="false" customHeight="true" outlineLevel="0" collapsed="false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customFormat="false" ht="16.5" hidden="false" customHeight="true" outlineLevel="0" collapsed="false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customFormat="false" ht="16.5" hidden="false" customHeight="true" outlineLevel="0" collapsed="false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customFormat="false" ht="16.5" hidden="false" customHeight="true" outlineLevel="0" collapsed="false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customFormat="false" ht="16.5" hidden="false" customHeight="true" outlineLevel="0" collapsed="false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customFormat="false" ht="16.5" hidden="false" customHeight="true" outlineLevel="0" collapsed="false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customFormat="false" ht="16.5" hidden="false" customHeight="true" outlineLevel="0" collapsed="false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customFormat="false" ht="16.5" hidden="false" customHeight="true" outlineLevel="0" collapsed="false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customFormat="false" ht="16.5" hidden="false" customHeight="true" outlineLevel="0" collapsed="false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customFormat="false" ht="16.5" hidden="false" customHeight="true" outlineLevel="0" collapsed="false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customFormat="false" ht="16.5" hidden="false" customHeight="true" outlineLevel="0" collapsed="false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customFormat="false" ht="16.5" hidden="false" customHeight="true" outlineLevel="0" collapsed="false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customFormat="false" ht="16.5" hidden="false" customHeight="true" outlineLevel="0" collapsed="false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customFormat="false" ht="16.5" hidden="false" customHeight="true" outlineLevel="0" collapsed="false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customFormat="false" ht="16.5" hidden="false" customHeight="true" outlineLevel="0" collapsed="false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customFormat="false" ht="16.5" hidden="false" customHeight="true" outlineLevel="0" collapsed="false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customFormat="false" ht="16.5" hidden="false" customHeight="true" outlineLevel="0" collapsed="false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customFormat="false" ht="16.5" hidden="false" customHeight="true" outlineLevel="0" collapsed="false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customFormat="false" ht="16.5" hidden="false" customHeight="true" outlineLevel="0" collapsed="false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customFormat="false" ht="16.5" hidden="false" customHeight="true" outlineLevel="0" collapsed="false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customFormat="false" ht="16.5" hidden="false" customHeight="true" outlineLevel="0" collapsed="false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customFormat="false" ht="16.5" hidden="false" customHeight="true" outlineLevel="0" collapsed="false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customFormat="false" ht="16.5" hidden="false" customHeight="true" outlineLevel="0" collapsed="false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customFormat="false" ht="16.5" hidden="false" customHeight="true" outlineLevel="0" collapsed="false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customFormat="false" ht="16.5" hidden="false" customHeight="true" outlineLevel="0" collapsed="false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customFormat="false" ht="16.5" hidden="false" customHeight="true" outlineLevel="0" collapsed="false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customFormat="false" ht="16.5" hidden="false" customHeight="true" outlineLevel="0" collapsed="false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customFormat="false" ht="16.5" hidden="false" customHeight="true" outlineLevel="0" collapsed="false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customFormat="false" ht="16.5" hidden="false" customHeight="true" outlineLevel="0" collapsed="false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customFormat="false" ht="16.5" hidden="false" customHeight="true" outlineLevel="0" collapsed="false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customFormat="false" ht="16.5" hidden="false" customHeight="true" outlineLevel="0" collapsed="false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customFormat="false" ht="16.5" hidden="false" customHeight="true" outlineLevel="0" collapsed="false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customFormat="false" ht="16.5" hidden="false" customHeight="true" outlineLevel="0" collapsed="false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customFormat="false" ht="16.5" hidden="false" customHeight="true" outlineLevel="0" collapsed="false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customFormat="false" ht="16.5" hidden="false" customHeight="true" outlineLevel="0" collapsed="false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customFormat="false" ht="16.5" hidden="false" customHeight="true" outlineLevel="0" collapsed="false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customFormat="false" ht="16.5" hidden="false" customHeight="true" outlineLevel="0" collapsed="false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customFormat="false" ht="16.5" hidden="false" customHeight="true" outlineLevel="0" collapsed="false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customFormat="false" ht="16.5" hidden="false" customHeight="true" outlineLevel="0" collapsed="false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customFormat="false" ht="16.5" hidden="false" customHeight="true" outlineLevel="0" collapsed="false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customFormat="false" ht="16.5" hidden="false" customHeight="true" outlineLevel="0" collapsed="false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customFormat="false" ht="16.5" hidden="false" customHeight="true" outlineLevel="0" collapsed="false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customFormat="false" ht="16.5" hidden="false" customHeight="true" outlineLevel="0" collapsed="false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customFormat="false" ht="16.5" hidden="false" customHeight="true" outlineLevel="0" collapsed="false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customFormat="false" ht="16.5" hidden="false" customHeight="true" outlineLevel="0" collapsed="false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customFormat="false" ht="16.5" hidden="false" customHeight="true" outlineLevel="0" collapsed="false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customFormat="false" ht="16.5" hidden="false" customHeight="true" outlineLevel="0" collapsed="false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customFormat="false" ht="16.5" hidden="false" customHeight="true" outlineLevel="0" collapsed="false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customFormat="false" ht="16.5" hidden="false" customHeight="true" outlineLevel="0" collapsed="false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customFormat="false" ht="16.5" hidden="false" customHeight="true" outlineLevel="0" collapsed="false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customFormat="false" ht="16.5" hidden="false" customHeight="true" outlineLevel="0" collapsed="false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customFormat="false" ht="16.5" hidden="false" customHeight="true" outlineLevel="0" collapsed="false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customFormat="false" ht="16.5" hidden="false" customHeight="true" outlineLevel="0" collapsed="false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customFormat="false" ht="16.5" hidden="false" customHeight="true" outlineLevel="0" collapsed="false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customFormat="false" ht="16.5" hidden="false" customHeight="true" outlineLevel="0" collapsed="false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customFormat="false" ht="16.5" hidden="false" customHeight="true" outlineLevel="0" collapsed="false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customFormat="false" ht="16.5" hidden="false" customHeight="true" outlineLevel="0" collapsed="false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customFormat="false" ht="16.5" hidden="false" customHeight="true" outlineLevel="0" collapsed="false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customFormat="false" ht="16.5" hidden="false" customHeight="true" outlineLevel="0" collapsed="false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customFormat="false" ht="16.5" hidden="false" customHeight="true" outlineLevel="0" collapsed="false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customFormat="false" ht="16.5" hidden="false" customHeight="true" outlineLevel="0" collapsed="false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customFormat="false" ht="16.5" hidden="false" customHeight="true" outlineLevel="0" collapsed="false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customFormat="false" ht="16.5" hidden="false" customHeight="true" outlineLevel="0" collapsed="false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customFormat="false" ht="16.5" hidden="false" customHeight="true" outlineLevel="0" collapsed="false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customFormat="false" ht="16.5" hidden="false" customHeight="true" outlineLevel="0" collapsed="false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customFormat="false" ht="16.5" hidden="false" customHeight="true" outlineLevel="0" collapsed="false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customFormat="false" ht="16.5" hidden="false" customHeight="true" outlineLevel="0" collapsed="false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customFormat="false" ht="16.5" hidden="false" customHeight="true" outlineLevel="0" collapsed="false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customFormat="false" ht="16.5" hidden="false" customHeight="true" outlineLevel="0" collapsed="false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customFormat="false" ht="16.5" hidden="false" customHeight="true" outlineLevel="0" collapsed="false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customFormat="false" ht="16.5" hidden="false" customHeight="true" outlineLevel="0" collapsed="false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customFormat="false" ht="16.5" hidden="false" customHeight="true" outlineLevel="0" collapsed="false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customFormat="false" ht="16.5" hidden="false" customHeight="true" outlineLevel="0" collapsed="false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customFormat="false" ht="16.5" hidden="false" customHeight="true" outlineLevel="0" collapsed="false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customFormat="false" ht="16.5" hidden="false" customHeight="true" outlineLevel="0" collapsed="false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customFormat="false" ht="16.5" hidden="false" customHeight="true" outlineLevel="0" collapsed="false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customFormat="false" ht="16.5" hidden="false" customHeight="true" outlineLevel="0" collapsed="false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customFormat="false" ht="16.5" hidden="false" customHeight="true" outlineLevel="0" collapsed="false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customFormat="false" ht="16.5" hidden="false" customHeight="true" outlineLevel="0" collapsed="false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customFormat="false" ht="16.5" hidden="false" customHeight="true" outlineLevel="0" collapsed="false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customFormat="false" ht="16.5" hidden="false" customHeight="true" outlineLevel="0" collapsed="false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customFormat="false" ht="16.5" hidden="false" customHeight="true" outlineLevel="0" collapsed="false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customFormat="false" ht="16.5" hidden="false" customHeight="true" outlineLevel="0" collapsed="false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customFormat="false" ht="16.5" hidden="false" customHeight="true" outlineLevel="0" collapsed="false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customFormat="false" ht="16.5" hidden="false" customHeight="true" outlineLevel="0" collapsed="false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customFormat="false" ht="16.5" hidden="false" customHeight="true" outlineLevel="0" collapsed="false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customFormat="false" ht="16.5" hidden="false" customHeight="true" outlineLevel="0" collapsed="false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customFormat="false" ht="16.5" hidden="false" customHeight="true" outlineLevel="0" collapsed="false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customFormat="false" ht="16.5" hidden="false" customHeight="true" outlineLevel="0" collapsed="false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customFormat="false" ht="16.5" hidden="false" customHeight="true" outlineLevel="0" collapsed="false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customFormat="false" ht="16.5" hidden="false" customHeight="true" outlineLevel="0" collapsed="false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customFormat="false" ht="16.5" hidden="false" customHeight="true" outlineLevel="0" collapsed="false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customFormat="false" ht="16.5" hidden="false" customHeight="true" outlineLevel="0" collapsed="false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customFormat="false" ht="16.5" hidden="false" customHeight="true" outlineLevel="0" collapsed="false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customFormat="false" ht="16.5" hidden="false" customHeight="true" outlineLevel="0" collapsed="false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customFormat="false" ht="16.5" hidden="false" customHeight="true" outlineLevel="0" collapsed="false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customFormat="false" ht="16.5" hidden="false" customHeight="true" outlineLevel="0" collapsed="false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customFormat="false" ht="16.5" hidden="false" customHeight="true" outlineLevel="0" collapsed="false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customFormat="false" ht="16.5" hidden="false" customHeight="true" outlineLevel="0" collapsed="false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customFormat="false" ht="16.5" hidden="false" customHeight="true" outlineLevel="0" collapsed="false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customFormat="false" ht="16.5" hidden="false" customHeight="true" outlineLevel="0" collapsed="false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customFormat="false" ht="16.5" hidden="false" customHeight="true" outlineLevel="0" collapsed="false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customFormat="false" ht="16.5" hidden="false" customHeight="true" outlineLevel="0" collapsed="false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customFormat="false" ht="16.5" hidden="false" customHeight="true" outlineLevel="0" collapsed="false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customFormat="false" ht="16.5" hidden="false" customHeight="true" outlineLevel="0" collapsed="false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customFormat="false" ht="16.5" hidden="false" customHeight="true" outlineLevel="0" collapsed="false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customFormat="false" ht="16.5" hidden="false" customHeight="true" outlineLevel="0" collapsed="false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customFormat="false" ht="16.5" hidden="false" customHeight="true" outlineLevel="0" collapsed="false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customFormat="false" ht="16.5" hidden="false" customHeight="true" outlineLevel="0" collapsed="false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customFormat="false" ht="16.5" hidden="false" customHeight="true" outlineLevel="0" collapsed="false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customFormat="false" ht="16.5" hidden="false" customHeight="true" outlineLevel="0" collapsed="false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customFormat="false" ht="16.5" hidden="false" customHeight="true" outlineLevel="0" collapsed="false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customFormat="false" ht="16.5" hidden="false" customHeight="true" outlineLevel="0" collapsed="false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customFormat="false" ht="16.5" hidden="false" customHeight="true" outlineLevel="0" collapsed="false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customFormat="false" ht="16.5" hidden="false" customHeight="true" outlineLevel="0" collapsed="false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customFormat="false" ht="16.5" hidden="false" customHeight="true" outlineLevel="0" collapsed="false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customFormat="false" ht="16.5" hidden="false" customHeight="true" outlineLevel="0" collapsed="false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customFormat="false" ht="16.5" hidden="false" customHeight="true" outlineLevel="0" collapsed="false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customFormat="false" ht="16.5" hidden="false" customHeight="true" outlineLevel="0" collapsed="false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customFormat="false" ht="16.5" hidden="false" customHeight="true" outlineLevel="0" collapsed="false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customFormat="false" ht="16.5" hidden="false" customHeight="true" outlineLevel="0" collapsed="false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customFormat="false" ht="16.5" hidden="false" customHeight="true" outlineLevel="0" collapsed="false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customFormat="false" ht="16.5" hidden="false" customHeight="true" outlineLevel="0" collapsed="false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customFormat="false" ht="16.5" hidden="false" customHeight="true" outlineLevel="0" collapsed="false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customFormat="false" ht="16.5" hidden="false" customHeight="true" outlineLevel="0" collapsed="false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customFormat="false" ht="16.5" hidden="false" customHeight="true" outlineLevel="0" collapsed="false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customFormat="false" ht="16.5" hidden="false" customHeight="true" outlineLevel="0" collapsed="false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customFormat="false" ht="16.5" hidden="false" customHeight="true" outlineLevel="0" collapsed="false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customFormat="false" ht="16.5" hidden="false" customHeight="true" outlineLevel="0" collapsed="false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customFormat="false" ht="16.5" hidden="false" customHeight="true" outlineLevel="0" collapsed="false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customFormat="false" ht="16.5" hidden="false" customHeight="true" outlineLevel="0" collapsed="false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customFormat="false" ht="16.5" hidden="false" customHeight="true" outlineLevel="0" collapsed="false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customFormat="false" ht="16.5" hidden="false" customHeight="true" outlineLevel="0" collapsed="false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customFormat="false" ht="16.5" hidden="false" customHeight="true" outlineLevel="0" collapsed="false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customFormat="false" ht="16.5" hidden="false" customHeight="true" outlineLevel="0" collapsed="false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customFormat="false" ht="16.5" hidden="false" customHeight="true" outlineLevel="0" collapsed="false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customFormat="false" ht="16.5" hidden="false" customHeight="true" outlineLevel="0" collapsed="false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customFormat="false" ht="16.5" hidden="false" customHeight="true" outlineLevel="0" collapsed="false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customFormat="false" ht="16.5" hidden="false" customHeight="true" outlineLevel="0" collapsed="false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customFormat="false" ht="16.5" hidden="false" customHeight="true" outlineLevel="0" collapsed="false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customFormat="false" ht="16.5" hidden="false" customHeight="true" outlineLevel="0" collapsed="false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customFormat="false" ht="16.5" hidden="false" customHeight="true" outlineLevel="0" collapsed="false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customFormat="false" ht="16.5" hidden="false" customHeight="true" outlineLevel="0" collapsed="false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customFormat="false" ht="16.5" hidden="false" customHeight="true" outlineLevel="0" collapsed="false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customFormat="false" ht="16.5" hidden="false" customHeight="true" outlineLevel="0" collapsed="false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customFormat="false" ht="16.5" hidden="false" customHeight="true" outlineLevel="0" collapsed="false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customFormat="false" ht="16.5" hidden="false" customHeight="true" outlineLevel="0" collapsed="false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customFormat="false" ht="16.5" hidden="false" customHeight="true" outlineLevel="0" collapsed="false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customFormat="false" ht="16.5" hidden="false" customHeight="true" outlineLevel="0" collapsed="false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customFormat="false" ht="16.5" hidden="false" customHeight="true" outlineLevel="0" collapsed="false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customFormat="false" ht="16.5" hidden="false" customHeight="true" outlineLevel="0" collapsed="false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customFormat="false" ht="16.5" hidden="false" customHeight="true" outlineLevel="0" collapsed="false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customFormat="false" ht="16.5" hidden="false" customHeight="true" outlineLevel="0" collapsed="false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customFormat="false" ht="16.5" hidden="false" customHeight="true" outlineLevel="0" collapsed="false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customFormat="false" ht="16.5" hidden="false" customHeight="true" outlineLevel="0" collapsed="false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customFormat="false" ht="16.5" hidden="false" customHeight="true" outlineLevel="0" collapsed="false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customFormat="false" ht="16.5" hidden="false" customHeight="true" outlineLevel="0" collapsed="false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customFormat="false" ht="16.5" hidden="false" customHeight="true" outlineLevel="0" collapsed="false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customFormat="false" ht="16.5" hidden="false" customHeight="true" outlineLevel="0" collapsed="false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customFormat="false" ht="16.5" hidden="false" customHeight="true" outlineLevel="0" collapsed="false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customFormat="false" ht="16.5" hidden="false" customHeight="true" outlineLevel="0" collapsed="false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customFormat="false" ht="16.5" hidden="false" customHeight="true" outlineLevel="0" collapsed="false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customFormat="false" ht="16.5" hidden="false" customHeight="true" outlineLevel="0" collapsed="false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customFormat="false" ht="16.5" hidden="false" customHeight="true" outlineLevel="0" collapsed="false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customFormat="false" ht="16.5" hidden="false" customHeight="true" outlineLevel="0" collapsed="false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customFormat="false" ht="16.5" hidden="false" customHeight="true" outlineLevel="0" collapsed="false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customFormat="false" ht="16.5" hidden="false" customHeight="true" outlineLevel="0" collapsed="false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customFormat="false" ht="16.5" hidden="false" customHeight="true" outlineLevel="0" collapsed="false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customFormat="false" ht="16.5" hidden="false" customHeight="true" outlineLevel="0" collapsed="false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customFormat="false" ht="16.5" hidden="false" customHeight="true" outlineLevel="0" collapsed="false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customFormat="false" ht="16.5" hidden="false" customHeight="true" outlineLevel="0" collapsed="false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customFormat="false" ht="16.5" hidden="false" customHeight="true" outlineLevel="0" collapsed="false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customFormat="false" ht="16.5" hidden="false" customHeight="true" outlineLevel="0" collapsed="false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customFormat="false" ht="16.5" hidden="false" customHeight="true" outlineLevel="0" collapsed="false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customFormat="false" ht="16.5" hidden="false" customHeight="true" outlineLevel="0" collapsed="false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customFormat="false" ht="16.5" hidden="false" customHeight="true" outlineLevel="0" collapsed="false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customFormat="false" ht="16.5" hidden="false" customHeight="true" outlineLevel="0" collapsed="false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customFormat="false" ht="16.5" hidden="false" customHeight="true" outlineLevel="0" collapsed="false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customFormat="false" ht="16.5" hidden="false" customHeight="true" outlineLevel="0" collapsed="false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customFormat="false" ht="16.5" hidden="false" customHeight="true" outlineLevel="0" collapsed="false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customFormat="false" ht="16.5" hidden="false" customHeight="true" outlineLevel="0" collapsed="false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customFormat="false" ht="16.5" hidden="false" customHeight="true" outlineLevel="0" collapsed="false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customFormat="false" ht="16.5" hidden="false" customHeight="true" outlineLevel="0" collapsed="false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customFormat="false" ht="16.5" hidden="false" customHeight="true" outlineLevel="0" collapsed="false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customFormat="false" ht="16.5" hidden="false" customHeight="true" outlineLevel="0" collapsed="false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customFormat="false" ht="16.5" hidden="false" customHeight="true" outlineLevel="0" collapsed="false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customFormat="false" ht="16.5" hidden="false" customHeight="true" outlineLevel="0" collapsed="false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customFormat="false" ht="16.5" hidden="false" customHeight="true" outlineLevel="0" collapsed="false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customFormat="false" ht="16.5" hidden="false" customHeight="true" outlineLevel="0" collapsed="false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customFormat="false" ht="16.5" hidden="false" customHeight="true" outlineLevel="0" collapsed="false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customFormat="false" ht="16.5" hidden="false" customHeight="true" outlineLevel="0" collapsed="false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customFormat="false" ht="16.5" hidden="false" customHeight="true" outlineLevel="0" collapsed="false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customFormat="false" ht="16.5" hidden="false" customHeight="true" outlineLevel="0" collapsed="false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customFormat="false" ht="16.5" hidden="false" customHeight="true" outlineLevel="0" collapsed="false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customFormat="false" ht="16.5" hidden="false" customHeight="true" outlineLevel="0" collapsed="false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customFormat="false" ht="16.5" hidden="false" customHeight="true" outlineLevel="0" collapsed="false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customFormat="false" ht="16.5" hidden="false" customHeight="true" outlineLevel="0" collapsed="false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customFormat="false" ht="16.5" hidden="false" customHeight="true" outlineLevel="0" collapsed="false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customFormat="false" ht="16.5" hidden="false" customHeight="true" outlineLevel="0" collapsed="false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customFormat="false" ht="16.5" hidden="false" customHeight="true" outlineLevel="0" collapsed="false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customFormat="false" ht="16.5" hidden="false" customHeight="true" outlineLevel="0" collapsed="false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customFormat="false" ht="16.5" hidden="false" customHeight="true" outlineLevel="0" collapsed="false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customFormat="false" ht="16.5" hidden="false" customHeight="true" outlineLevel="0" collapsed="false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customFormat="false" ht="16.5" hidden="false" customHeight="true" outlineLevel="0" collapsed="false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customFormat="false" ht="16.5" hidden="false" customHeight="true" outlineLevel="0" collapsed="false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customFormat="false" ht="16.5" hidden="false" customHeight="true" outlineLevel="0" collapsed="false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customFormat="false" ht="16.5" hidden="false" customHeight="true" outlineLevel="0" collapsed="false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customFormat="false" ht="16.5" hidden="false" customHeight="true" outlineLevel="0" collapsed="false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customFormat="false" ht="16.5" hidden="false" customHeight="true" outlineLevel="0" collapsed="false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customFormat="false" ht="16.5" hidden="false" customHeight="true" outlineLevel="0" collapsed="false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customFormat="false" ht="16.5" hidden="false" customHeight="true" outlineLevel="0" collapsed="false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customFormat="false" ht="16.5" hidden="false" customHeight="true" outlineLevel="0" collapsed="false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customFormat="false" ht="16.5" hidden="false" customHeight="true" outlineLevel="0" collapsed="false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customFormat="false" ht="16.5" hidden="false" customHeight="true" outlineLevel="0" collapsed="false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customFormat="false" ht="16.5" hidden="false" customHeight="true" outlineLevel="0" collapsed="false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customFormat="false" ht="16.5" hidden="false" customHeight="true" outlineLevel="0" collapsed="false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customFormat="false" ht="16.5" hidden="false" customHeight="true" outlineLevel="0" collapsed="false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customFormat="false" ht="16.5" hidden="false" customHeight="true" outlineLevel="0" collapsed="false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customFormat="false" ht="16.5" hidden="false" customHeight="true" outlineLevel="0" collapsed="false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customFormat="false" ht="16.5" hidden="false" customHeight="true" outlineLevel="0" collapsed="false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customFormat="false" ht="16.5" hidden="false" customHeight="true" outlineLevel="0" collapsed="false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customFormat="false" ht="16.5" hidden="false" customHeight="true" outlineLevel="0" collapsed="false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customFormat="false" ht="16.5" hidden="false" customHeight="true" outlineLevel="0" collapsed="false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customFormat="false" ht="16.5" hidden="false" customHeight="true" outlineLevel="0" collapsed="false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customFormat="false" ht="16.5" hidden="false" customHeight="true" outlineLevel="0" collapsed="false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customFormat="false" ht="16.5" hidden="false" customHeight="true" outlineLevel="0" collapsed="false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customFormat="false" ht="16.5" hidden="false" customHeight="true" outlineLevel="0" collapsed="false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customFormat="false" ht="16.5" hidden="false" customHeight="true" outlineLevel="0" collapsed="false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customFormat="false" ht="16.5" hidden="false" customHeight="true" outlineLevel="0" collapsed="false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customFormat="false" ht="16.5" hidden="false" customHeight="true" outlineLevel="0" collapsed="false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customFormat="false" ht="16.5" hidden="false" customHeight="true" outlineLevel="0" collapsed="false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customFormat="false" ht="16.5" hidden="false" customHeight="true" outlineLevel="0" collapsed="false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customFormat="false" ht="16.5" hidden="false" customHeight="true" outlineLevel="0" collapsed="false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customFormat="false" ht="16.5" hidden="false" customHeight="true" outlineLevel="0" collapsed="false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customFormat="false" ht="16.5" hidden="false" customHeight="true" outlineLevel="0" collapsed="false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customFormat="false" ht="16.5" hidden="false" customHeight="true" outlineLevel="0" collapsed="false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customFormat="false" ht="16.5" hidden="false" customHeight="true" outlineLevel="0" collapsed="false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customFormat="false" ht="16.5" hidden="false" customHeight="true" outlineLevel="0" collapsed="false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customFormat="false" ht="16.5" hidden="false" customHeight="true" outlineLevel="0" collapsed="false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customFormat="false" ht="16.5" hidden="false" customHeight="true" outlineLevel="0" collapsed="false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customFormat="false" ht="16.5" hidden="false" customHeight="true" outlineLevel="0" collapsed="false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customFormat="false" ht="16.5" hidden="false" customHeight="true" outlineLevel="0" collapsed="false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customFormat="false" ht="16.5" hidden="false" customHeight="true" outlineLevel="0" collapsed="false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customFormat="false" ht="16.5" hidden="false" customHeight="true" outlineLevel="0" collapsed="false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customFormat="false" ht="16.5" hidden="false" customHeight="true" outlineLevel="0" collapsed="false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customFormat="false" ht="16.5" hidden="false" customHeight="true" outlineLevel="0" collapsed="false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customFormat="false" ht="16.5" hidden="false" customHeight="true" outlineLevel="0" collapsed="false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customFormat="false" ht="16.5" hidden="false" customHeight="true" outlineLevel="0" collapsed="false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customFormat="false" ht="16.5" hidden="false" customHeight="true" outlineLevel="0" collapsed="false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customFormat="false" ht="16.5" hidden="false" customHeight="true" outlineLevel="0" collapsed="false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customFormat="false" ht="16.5" hidden="false" customHeight="true" outlineLevel="0" collapsed="false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customFormat="false" ht="16.5" hidden="false" customHeight="true" outlineLevel="0" collapsed="false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customFormat="false" ht="16.5" hidden="false" customHeight="true" outlineLevel="0" collapsed="false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customFormat="false" ht="16.5" hidden="false" customHeight="true" outlineLevel="0" collapsed="false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customFormat="false" ht="16.5" hidden="false" customHeight="true" outlineLevel="0" collapsed="false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customFormat="false" ht="16.5" hidden="false" customHeight="true" outlineLevel="0" collapsed="false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customFormat="false" ht="16.5" hidden="false" customHeight="true" outlineLevel="0" collapsed="false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customFormat="false" ht="16.5" hidden="false" customHeight="true" outlineLevel="0" collapsed="false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customFormat="false" ht="16.5" hidden="false" customHeight="true" outlineLevel="0" collapsed="false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customFormat="false" ht="16.5" hidden="false" customHeight="true" outlineLevel="0" collapsed="false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customFormat="false" ht="16.5" hidden="false" customHeight="true" outlineLevel="0" collapsed="false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customFormat="false" ht="16.5" hidden="false" customHeight="true" outlineLevel="0" collapsed="false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customFormat="false" ht="16.5" hidden="false" customHeight="true" outlineLevel="0" collapsed="false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customFormat="false" ht="16.5" hidden="false" customHeight="true" outlineLevel="0" collapsed="false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customFormat="false" ht="16.5" hidden="false" customHeight="true" outlineLevel="0" collapsed="false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customFormat="false" ht="16.5" hidden="false" customHeight="true" outlineLevel="0" collapsed="false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customFormat="false" ht="16.5" hidden="false" customHeight="true" outlineLevel="0" collapsed="false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customFormat="false" ht="16.5" hidden="false" customHeight="true" outlineLevel="0" collapsed="false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customFormat="false" ht="16.5" hidden="false" customHeight="true" outlineLevel="0" collapsed="false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customFormat="false" ht="16.5" hidden="false" customHeight="true" outlineLevel="0" collapsed="false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customFormat="false" ht="16.5" hidden="false" customHeight="true" outlineLevel="0" collapsed="false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customFormat="false" ht="16.5" hidden="false" customHeight="true" outlineLevel="0" collapsed="false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customFormat="false" ht="16.5" hidden="false" customHeight="true" outlineLevel="0" collapsed="false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customFormat="false" ht="16.5" hidden="false" customHeight="true" outlineLevel="0" collapsed="false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customFormat="false" ht="16.5" hidden="false" customHeight="true" outlineLevel="0" collapsed="false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customFormat="false" ht="16.5" hidden="false" customHeight="true" outlineLevel="0" collapsed="false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customFormat="false" ht="16.5" hidden="false" customHeight="true" outlineLevel="0" collapsed="false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customFormat="false" ht="16.5" hidden="false" customHeight="true" outlineLevel="0" collapsed="false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customFormat="false" ht="16.5" hidden="false" customHeight="true" outlineLevel="0" collapsed="false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customFormat="false" ht="16.5" hidden="false" customHeight="true" outlineLevel="0" collapsed="false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customFormat="false" ht="16.5" hidden="false" customHeight="true" outlineLevel="0" collapsed="false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customFormat="false" ht="16.5" hidden="false" customHeight="true" outlineLevel="0" collapsed="false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customFormat="false" ht="16.5" hidden="false" customHeight="true" outlineLevel="0" collapsed="false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customFormat="false" ht="16.5" hidden="false" customHeight="true" outlineLevel="0" collapsed="false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customFormat="false" ht="16.5" hidden="false" customHeight="true" outlineLevel="0" collapsed="false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customFormat="false" ht="16.5" hidden="false" customHeight="true" outlineLevel="0" collapsed="false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customFormat="false" ht="16.5" hidden="false" customHeight="true" outlineLevel="0" collapsed="false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customFormat="false" ht="16.5" hidden="false" customHeight="true" outlineLevel="0" collapsed="false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customFormat="false" ht="16.5" hidden="false" customHeight="true" outlineLevel="0" collapsed="false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customFormat="false" ht="16.5" hidden="false" customHeight="true" outlineLevel="0" collapsed="false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customFormat="false" ht="16.5" hidden="false" customHeight="true" outlineLevel="0" collapsed="false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customFormat="false" ht="16.5" hidden="false" customHeight="true" outlineLevel="0" collapsed="false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customFormat="false" ht="16.5" hidden="false" customHeight="true" outlineLevel="0" collapsed="false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customFormat="false" ht="16.5" hidden="false" customHeight="true" outlineLevel="0" collapsed="false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customFormat="false" ht="16.5" hidden="false" customHeight="true" outlineLevel="0" collapsed="false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customFormat="false" ht="16.5" hidden="false" customHeight="true" outlineLevel="0" collapsed="false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customFormat="false" ht="16.5" hidden="false" customHeight="true" outlineLevel="0" collapsed="false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customFormat="false" ht="16.5" hidden="false" customHeight="true" outlineLevel="0" collapsed="false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customFormat="false" ht="16.5" hidden="false" customHeight="true" outlineLevel="0" collapsed="false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customFormat="false" ht="16.5" hidden="false" customHeight="true" outlineLevel="0" collapsed="false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customFormat="false" ht="16.5" hidden="false" customHeight="true" outlineLevel="0" collapsed="false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customFormat="false" ht="16.5" hidden="false" customHeight="true" outlineLevel="0" collapsed="false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customFormat="false" ht="16.5" hidden="false" customHeight="true" outlineLevel="0" collapsed="false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customFormat="false" ht="16.5" hidden="false" customHeight="true" outlineLevel="0" collapsed="false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customFormat="false" ht="16.5" hidden="false" customHeight="true" outlineLevel="0" collapsed="false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customFormat="false" ht="16.5" hidden="false" customHeight="true" outlineLevel="0" collapsed="false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customFormat="false" ht="16.5" hidden="false" customHeight="true" outlineLevel="0" collapsed="false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customFormat="false" ht="16.5" hidden="false" customHeight="true" outlineLevel="0" collapsed="false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customFormat="false" ht="16.5" hidden="false" customHeight="true" outlineLevel="0" collapsed="false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customFormat="false" ht="16.5" hidden="false" customHeight="true" outlineLevel="0" collapsed="false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customFormat="false" ht="16.5" hidden="false" customHeight="true" outlineLevel="0" collapsed="false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customFormat="false" ht="16.5" hidden="false" customHeight="true" outlineLevel="0" collapsed="false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customFormat="false" ht="16.5" hidden="false" customHeight="true" outlineLevel="0" collapsed="false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customFormat="false" ht="16.5" hidden="false" customHeight="true" outlineLevel="0" collapsed="false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customFormat="false" ht="16.5" hidden="false" customHeight="true" outlineLevel="0" collapsed="false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customFormat="false" ht="16.5" hidden="false" customHeight="true" outlineLevel="0" collapsed="false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customFormat="false" ht="16.5" hidden="false" customHeight="true" outlineLevel="0" collapsed="false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customFormat="false" ht="16.5" hidden="false" customHeight="true" outlineLevel="0" collapsed="false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customFormat="false" ht="16.5" hidden="false" customHeight="true" outlineLevel="0" collapsed="false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customFormat="false" ht="16.5" hidden="false" customHeight="true" outlineLevel="0" collapsed="false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customFormat="false" ht="16.5" hidden="false" customHeight="true" outlineLevel="0" collapsed="false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customFormat="false" ht="16.5" hidden="false" customHeight="true" outlineLevel="0" collapsed="false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customFormat="false" ht="16.5" hidden="false" customHeight="true" outlineLevel="0" collapsed="false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customFormat="false" ht="16.5" hidden="false" customHeight="true" outlineLevel="0" collapsed="false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customFormat="false" ht="16.5" hidden="false" customHeight="true" outlineLevel="0" collapsed="false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customFormat="false" ht="16.5" hidden="false" customHeight="true" outlineLevel="0" collapsed="false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customFormat="false" ht="16.5" hidden="false" customHeight="true" outlineLevel="0" collapsed="false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customFormat="false" ht="16.5" hidden="false" customHeight="true" outlineLevel="0" collapsed="false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customFormat="false" ht="16.5" hidden="false" customHeight="true" outlineLevel="0" collapsed="false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customFormat="false" ht="16.5" hidden="false" customHeight="true" outlineLevel="0" collapsed="false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customFormat="false" ht="16.5" hidden="false" customHeight="true" outlineLevel="0" collapsed="false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customFormat="false" ht="16.5" hidden="false" customHeight="true" outlineLevel="0" collapsed="false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customFormat="false" ht="16.5" hidden="false" customHeight="true" outlineLevel="0" collapsed="false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customFormat="false" ht="16.5" hidden="false" customHeight="true" outlineLevel="0" collapsed="false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customFormat="false" ht="16.5" hidden="false" customHeight="true" outlineLevel="0" collapsed="false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customFormat="false" ht="16.5" hidden="false" customHeight="true" outlineLevel="0" collapsed="false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customFormat="false" ht="16.5" hidden="false" customHeight="true" outlineLevel="0" collapsed="false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customFormat="false" ht="16.5" hidden="false" customHeight="true" outlineLevel="0" collapsed="false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customFormat="false" ht="16.5" hidden="false" customHeight="true" outlineLevel="0" collapsed="false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customFormat="false" ht="16.5" hidden="false" customHeight="true" outlineLevel="0" collapsed="false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customFormat="false" ht="16.5" hidden="false" customHeight="true" outlineLevel="0" collapsed="false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customFormat="false" ht="16.5" hidden="false" customHeight="true" outlineLevel="0" collapsed="false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customFormat="false" ht="16.5" hidden="false" customHeight="true" outlineLevel="0" collapsed="false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customFormat="false" ht="16.5" hidden="false" customHeight="true" outlineLevel="0" collapsed="false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customFormat="false" ht="16.5" hidden="false" customHeight="true" outlineLevel="0" collapsed="false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customFormat="false" ht="16.5" hidden="false" customHeight="true" outlineLevel="0" collapsed="false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customFormat="false" ht="16.5" hidden="false" customHeight="true" outlineLevel="0" collapsed="false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customFormat="false" ht="16.5" hidden="false" customHeight="true" outlineLevel="0" collapsed="false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customFormat="false" ht="16.5" hidden="false" customHeight="true" outlineLevel="0" collapsed="false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customFormat="false" ht="16.5" hidden="false" customHeight="true" outlineLevel="0" collapsed="false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customFormat="false" ht="16.5" hidden="false" customHeight="true" outlineLevel="0" collapsed="false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customFormat="false" ht="16.5" hidden="false" customHeight="true" outlineLevel="0" collapsed="false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customFormat="false" ht="16.5" hidden="false" customHeight="true" outlineLevel="0" collapsed="false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customFormat="false" ht="16.5" hidden="false" customHeight="true" outlineLevel="0" collapsed="false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customFormat="false" ht="16.5" hidden="false" customHeight="true" outlineLevel="0" collapsed="false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customFormat="false" ht="16.5" hidden="false" customHeight="true" outlineLevel="0" collapsed="false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customFormat="false" ht="16.5" hidden="false" customHeight="true" outlineLevel="0" collapsed="false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customFormat="false" ht="16.5" hidden="false" customHeight="true" outlineLevel="0" collapsed="false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customFormat="false" ht="16.5" hidden="false" customHeight="true" outlineLevel="0" collapsed="false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customFormat="false" ht="16.5" hidden="false" customHeight="true" outlineLevel="0" collapsed="false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customFormat="false" ht="16.5" hidden="false" customHeight="true" outlineLevel="0" collapsed="false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customFormat="false" ht="16.5" hidden="false" customHeight="true" outlineLevel="0" collapsed="false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customFormat="false" ht="16.5" hidden="false" customHeight="true" outlineLevel="0" collapsed="false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customFormat="false" ht="16.5" hidden="false" customHeight="true" outlineLevel="0" collapsed="false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customFormat="false" ht="16.5" hidden="false" customHeight="true" outlineLevel="0" collapsed="false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customFormat="false" ht="16.5" hidden="false" customHeight="true" outlineLevel="0" collapsed="false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customFormat="false" ht="16.5" hidden="false" customHeight="true" outlineLevel="0" collapsed="false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customFormat="false" ht="16.5" hidden="false" customHeight="true" outlineLevel="0" collapsed="false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customFormat="false" ht="16.5" hidden="false" customHeight="true" outlineLevel="0" collapsed="false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customFormat="false" ht="16.5" hidden="false" customHeight="true" outlineLevel="0" collapsed="false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customFormat="false" ht="16.5" hidden="false" customHeight="true" outlineLevel="0" collapsed="false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customFormat="false" ht="16.5" hidden="false" customHeight="true" outlineLevel="0" collapsed="false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customFormat="false" ht="16.5" hidden="false" customHeight="true" outlineLevel="0" collapsed="false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customFormat="false" ht="16.5" hidden="false" customHeight="true" outlineLevel="0" collapsed="false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customFormat="false" ht="16.5" hidden="false" customHeight="true" outlineLevel="0" collapsed="false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customFormat="false" ht="16.5" hidden="false" customHeight="true" outlineLevel="0" collapsed="false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customFormat="false" ht="16.5" hidden="false" customHeight="true" outlineLevel="0" collapsed="false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customFormat="false" ht="16.5" hidden="false" customHeight="true" outlineLevel="0" collapsed="false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customFormat="false" ht="16.5" hidden="false" customHeight="true" outlineLevel="0" collapsed="false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customFormat="false" ht="16.5" hidden="false" customHeight="true" outlineLevel="0" collapsed="false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customFormat="false" ht="16.5" hidden="false" customHeight="true" outlineLevel="0" collapsed="false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customFormat="false" ht="16.5" hidden="false" customHeight="true" outlineLevel="0" collapsed="false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customFormat="false" ht="16.5" hidden="false" customHeight="true" outlineLevel="0" collapsed="false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customFormat="false" ht="16.5" hidden="false" customHeight="true" outlineLevel="0" collapsed="false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customFormat="false" ht="16.5" hidden="false" customHeight="true" outlineLevel="0" collapsed="false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customFormat="false" ht="16.5" hidden="false" customHeight="true" outlineLevel="0" collapsed="false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customFormat="false" ht="16.5" hidden="false" customHeight="true" outlineLevel="0" collapsed="false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customFormat="false" ht="16.5" hidden="false" customHeight="true" outlineLevel="0" collapsed="false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customFormat="false" ht="16.5" hidden="false" customHeight="true" outlineLevel="0" collapsed="false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customFormat="false" ht="16.5" hidden="false" customHeight="true" outlineLevel="0" collapsed="false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customFormat="false" ht="16.5" hidden="false" customHeight="true" outlineLevel="0" collapsed="false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customFormat="false" ht="16.5" hidden="false" customHeight="true" outlineLevel="0" collapsed="false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customFormat="false" ht="16.5" hidden="false" customHeight="true" outlineLevel="0" collapsed="false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customFormat="false" ht="16.5" hidden="false" customHeight="true" outlineLevel="0" collapsed="false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customFormat="false" ht="16.5" hidden="false" customHeight="true" outlineLevel="0" collapsed="false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customFormat="false" ht="16.5" hidden="false" customHeight="true" outlineLevel="0" collapsed="false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customFormat="false" ht="16.5" hidden="false" customHeight="true" outlineLevel="0" collapsed="false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customFormat="false" ht="16.5" hidden="false" customHeight="true" outlineLevel="0" collapsed="false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customFormat="false" ht="16.5" hidden="false" customHeight="true" outlineLevel="0" collapsed="false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customFormat="false" ht="16.5" hidden="false" customHeight="true" outlineLevel="0" collapsed="false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customFormat="false" ht="16.5" hidden="false" customHeight="true" outlineLevel="0" collapsed="false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customFormat="false" ht="16.5" hidden="false" customHeight="true" outlineLevel="0" collapsed="false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customFormat="false" ht="16.5" hidden="false" customHeight="true" outlineLevel="0" collapsed="false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customFormat="false" ht="16.5" hidden="false" customHeight="true" outlineLevel="0" collapsed="false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customFormat="false" ht="16.5" hidden="false" customHeight="true" outlineLevel="0" collapsed="false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customFormat="false" ht="16.5" hidden="false" customHeight="true" outlineLevel="0" collapsed="false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customFormat="false" ht="16.5" hidden="false" customHeight="true" outlineLevel="0" collapsed="false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customFormat="false" ht="16.5" hidden="false" customHeight="true" outlineLevel="0" collapsed="false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customFormat="false" ht="16.5" hidden="false" customHeight="true" outlineLevel="0" collapsed="false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customFormat="false" ht="16.5" hidden="false" customHeight="true" outlineLevel="0" collapsed="false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customFormat="false" ht="16.5" hidden="false" customHeight="true" outlineLevel="0" collapsed="false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customFormat="false" ht="16.5" hidden="false" customHeight="true" outlineLevel="0" collapsed="false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customFormat="false" ht="16.5" hidden="false" customHeight="true" outlineLevel="0" collapsed="false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customFormat="false" ht="16.5" hidden="false" customHeight="true" outlineLevel="0" collapsed="false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customFormat="false" ht="16.5" hidden="false" customHeight="true" outlineLevel="0" collapsed="false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customFormat="false" ht="16.5" hidden="false" customHeight="true" outlineLevel="0" collapsed="false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customFormat="false" ht="16.5" hidden="false" customHeight="true" outlineLevel="0" collapsed="false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customFormat="false" ht="16.5" hidden="false" customHeight="true" outlineLevel="0" collapsed="false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customFormat="false" ht="16.5" hidden="false" customHeight="true" outlineLevel="0" collapsed="false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customFormat="false" ht="16.5" hidden="false" customHeight="true" outlineLevel="0" collapsed="false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customFormat="false" ht="16.5" hidden="false" customHeight="true" outlineLevel="0" collapsed="false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customFormat="false" ht="16.5" hidden="false" customHeight="true" outlineLevel="0" collapsed="false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customFormat="false" ht="16.5" hidden="false" customHeight="true" outlineLevel="0" collapsed="false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customFormat="false" ht="16.5" hidden="false" customHeight="true" outlineLevel="0" collapsed="false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customFormat="false" ht="16.5" hidden="false" customHeight="true" outlineLevel="0" collapsed="false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customFormat="false" ht="16.5" hidden="false" customHeight="true" outlineLevel="0" collapsed="false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customFormat="false" ht="16.5" hidden="false" customHeight="true" outlineLevel="0" collapsed="false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customFormat="false" ht="16.5" hidden="false" customHeight="true" outlineLevel="0" collapsed="false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customFormat="false" ht="16.5" hidden="false" customHeight="true" outlineLevel="0" collapsed="false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customFormat="false" ht="16.5" hidden="false" customHeight="true" outlineLevel="0" collapsed="false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customFormat="false" ht="16.5" hidden="false" customHeight="true" outlineLevel="0" collapsed="false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customFormat="false" ht="16.5" hidden="false" customHeight="true" outlineLevel="0" collapsed="false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customFormat="false" ht="16.5" hidden="false" customHeight="true" outlineLevel="0" collapsed="false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customFormat="false" ht="16.5" hidden="false" customHeight="true" outlineLevel="0" collapsed="false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customFormat="false" ht="16.5" hidden="false" customHeight="true" outlineLevel="0" collapsed="false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customFormat="false" ht="16.5" hidden="false" customHeight="true" outlineLevel="0" collapsed="false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customFormat="false" ht="16.5" hidden="false" customHeight="true" outlineLevel="0" collapsed="false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customFormat="false" ht="16.5" hidden="false" customHeight="true" outlineLevel="0" collapsed="false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customFormat="false" ht="16.5" hidden="false" customHeight="true" outlineLevel="0" collapsed="false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customFormat="false" ht="16.5" hidden="false" customHeight="true" outlineLevel="0" collapsed="false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customFormat="false" ht="16.5" hidden="false" customHeight="true" outlineLevel="0" collapsed="false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customFormat="false" ht="16.5" hidden="false" customHeight="true" outlineLevel="0" collapsed="false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customFormat="false" ht="16.5" hidden="false" customHeight="true" outlineLevel="0" collapsed="false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customFormat="false" ht="16.5" hidden="false" customHeight="true" outlineLevel="0" collapsed="false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customFormat="false" ht="16.5" hidden="false" customHeight="true" outlineLevel="0" collapsed="false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customFormat="false" ht="16.5" hidden="false" customHeight="true" outlineLevel="0" collapsed="false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customFormat="false" ht="16.5" hidden="false" customHeight="true" outlineLevel="0" collapsed="false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customFormat="false" ht="16.5" hidden="false" customHeight="true" outlineLevel="0" collapsed="false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customFormat="false" ht="16.5" hidden="false" customHeight="true" outlineLevel="0" collapsed="false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customFormat="false" ht="16.5" hidden="false" customHeight="true" outlineLevel="0" collapsed="false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customFormat="false" ht="16.5" hidden="false" customHeight="true" outlineLevel="0" collapsed="false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customFormat="false" ht="16.5" hidden="false" customHeight="true" outlineLevel="0" collapsed="false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customFormat="false" ht="16.5" hidden="false" customHeight="true" outlineLevel="0" collapsed="false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customFormat="false" ht="16.5" hidden="false" customHeight="true" outlineLevel="0" collapsed="false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customFormat="false" ht="16.5" hidden="false" customHeight="true" outlineLevel="0" collapsed="false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customFormat="false" ht="16.5" hidden="false" customHeight="true" outlineLevel="0" collapsed="false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customFormat="false" ht="16.5" hidden="false" customHeight="true" outlineLevel="0" collapsed="false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customFormat="false" ht="16.5" hidden="false" customHeight="true" outlineLevel="0" collapsed="false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customFormat="false" ht="16.5" hidden="false" customHeight="true" outlineLevel="0" collapsed="false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customFormat="false" ht="16.5" hidden="false" customHeight="true" outlineLevel="0" collapsed="false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customFormat="false" ht="16.5" hidden="false" customHeight="true" outlineLevel="0" collapsed="false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customFormat="false" ht="16.5" hidden="false" customHeight="true" outlineLevel="0" collapsed="false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customFormat="false" ht="16.5" hidden="false" customHeight="true" outlineLevel="0" collapsed="false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customFormat="false" ht="16.5" hidden="false" customHeight="true" outlineLevel="0" collapsed="false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customFormat="false" ht="16.5" hidden="false" customHeight="true" outlineLevel="0" collapsed="false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customFormat="false" ht="16.5" hidden="false" customHeight="true" outlineLevel="0" collapsed="false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customFormat="false" ht="16.5" hidden="false" customHeight="true" outlineLevel="0" collapsed="false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customFormat="false" ht="16.5" hidden="false" customHeight="true" outlineLevel="0" collapsed="false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customFormat="false" ht="16.5" hidden="false" customHeight="true" outlineLevel="0" collapsed="false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customFormat="false" ht="16.5" hidden="false" customHeight="true" outlineLevel="0" collapsed="false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customFormat="false" ht="16.5" hidden="false" customHeight="true" outlineLevel="0" collapsed="false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customFormat="false" ht="16.5" hidden="false" customHeight="true" outlineLevel="0" collapsed="false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customFormat="false" ht="16.5" hidden="false" customHeight="true" outlineLevel="0" collapsed="false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customFormat="false" ht="16.5" hidden="false" customHeight="true" outlineLevel="0" collapsed="false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customFormat="false" ht="16.5" hidden="false" customHeight="true" outlineLevel="0" collapsed="false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customFormat="false" ht="16.5" hidden="false" customHeight="true" outlineLevel="0" collapsed="false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customFormat="false" ht="16.5" hidden="false" customHeight="true" outlineLevel="0" collapsed="false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customFormat="false" ht="16.5" hidden="false" customHeight="true" outlineLevel="0" collapsed="false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customFormat="false" ht="16.5" hidden="false" customHeight="true" outlineLevel="0" collapsed="false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customFormat="false" ht="16.5" hidden="false" customHeight="true" outlineLevel="0" collapsed="false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customFormat="false" ht="16.5" hidden="false" customHeight="true" outlineLevel="0" collapsed="false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customFormat="false" ht="16.5" hidden="false" customHeight="true" outlineLevel="0" collapsed="false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customFormat="false" ht="16.5" hidden="false" customHeight="true" outlineLevel="0" collapsed="false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customFormat="false" ht="16.5" hidden="false" customHeight="true" outlineLevel="0" collapsed="false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customFormat="false" ht="16.5" hidden="false" customHeight="true" outlineLevel="0" collapsed="false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customFormat="false" ht="16.5" hidden="false" customHeight="true" outlineLevel="0" collapsed="false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customFormat="false" ht="16.5" hidden="false" customHeight="true" outlineLevel="0" collapsed="false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customFormat="false" ht="16.5" hidden="false" customHeight="true" outlineLevel="0" collapsed="false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customFormat="false" ht="16.5" hidden="false" customHeight="true" outlineLevel="0" collapsed="false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customFormat="false" ht="16.5" hidden="false" customHeight="true" outlineLevel="0" collapsed="false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customFormat="false" ht="16.5" hidden="false" customHeight="true" outlineLevel="0" collapsed="false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customFormat="false" ht="16.5" hidden="false" customHeight="true" outlineLevel="0" collapsed="false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customFormat="false" ht="16.5" hidden="false" customHeight="true" outlineLevel="0" collapsed="false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customFormat="false" ht="16.5" hidden="false" customHeight="true" outlineLevel="0" collapsed="false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customFormat="false" ht="16.5" hidden="false" customHeight="true" outlineLevel="0" collapsed="false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customFormat="false" ht="16.5" hidden="false" customHeight="true" outlineLevel="0" collapsed="false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customFormat="false" ht="16.5" hidden="false" customHeight="true" outlineLevel="0" collapsed="false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customFormat="false" ht="16.5" hidden="false" customHeight="true" outlineLevel="0" collapsed="false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customFormat="false" ht="16.5" hidden="false" customHeight="true" outlineLevel="0" collapsed="false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customFormat="false" ht="16.5" hidden="false" customHeight="true" outlineLevel="0" collapsed="false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customFormat="false" ht="16.5" hidden="false" customHeight="true" outlineLevel="0" collapsed="false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customFormat="false" ht="16.5" hidden="false" customHeight="true" outlineLevel="0" collapsed="false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customFormat="false" ht="16.5" hidden="false" customHeight="true" outlineLevel="0" collapsed="false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customFormat="false" ht="16.5" hidden="false" customHeight="true" outlineLevel="0" collapsed="false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customFormat="false" ht="16.5" hidden="false" customHeight="true" outlineLevel="0" collapsed="false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customFormat="false" ht="16.5" hidden="false" customHeight="true" outlineLevel="0" collapsed="false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customFormat="false" ht="16.5" hidden="false" customHeight="true" outlineLevel="0" collapsed="false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customFormat="false" ht="16.5" hidden="false" customHeight="true" outlineLevel="0" collapsed="false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customFormat="false" ht="16.5" hidden="false" customHeight="true" outlineLevel="0" collapsed="false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customFormat="false" ht="16.5" hidden="false" customHeight="true" outlineLevel="0" collapsed="false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customFormat="false" ht="16.5" hidden="false" customHeight="true" outlineLevel="0" collapsed="false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customFormat="false" ht="16.5" hidden="false" customHeight="true" outlineLevel="0" collapsed="false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customFormat="false" ht="16.5" hidden="false" customHeight="true" outlineLevel="0" collapsed="false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customFormat="false" ht="16.5" hidden="false" customHeight="true" outlineLevel="0" collapsed="false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customFormat="false" ht="16.5" hidden="false" customHeight="true" outlineLevel="0" collapsed="false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customFormat="false" ht="16.5" hidden="false" customHeight="true" outlineLevel="0" collapsed="false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customFormat="false" ht="16.5" hidden="false" customHeight="true" outlineLevel="0" collapsed="false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customFormat="false" ht="16.5" hidden="false" customHeight="true" outlineLevel="0" collapsed="false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customFormat="false" ht="16.5" hidden="false" customHeight="true" outlineLevel="0" collapsed="false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customFormat="false" ht="16.5" hidden="false" customHeight="true" outlineLevel="0" collapsed="false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customFormat="false" ht="16.5" hidden="false" customHeight="true" outlineLevel="0" collapsed="false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customFormat="false" ht="16.5" hidden="false" customHeight="true" outlineLevel="0" collapsed="false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customFormat="false" ht="16.5" hidden="false" customHeight="true" outlineLevel="0" collapsed="false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customFormat="false" ht="16.5" hidden="false" customHeight="true" outlineLevel="0" collapsed="false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customFormat="false" ht="16.5" hidden="false" customHeight="true" outlineLevel="0" collapsed="false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customFormat="false" ht="16.5" hidden="false" customHeight="true" outlineLevel="0" collapsed="false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customFormat="false" ht="16.5" hidden="false" customHeight="true" outlineLevel="0" collapsed="false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customFormat="false" ht="16.5" hidden="false" customHeight="true" outlineLevel="0" collapsed="false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customFormat="false" ht="16.5" hidden="false" customHeight="true" outlineLevel="0" collapsed="false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customFormat="false" ht="16.5" hidden="false" customHeight="true" outlineLevel="0" collapsed="false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customFormat="false" ht="16.5" hidden="false" customHeight="true" outlineLevel="0" collapsed="false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customFormat="false" ht="16.5" hidden="false" customHeight="true" outlineLevel="0" collapsed="false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customFormat="false" ht="16.5" hidden="false" customHeight="true" outlineLevel="0" collapsed="false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customFormat="false" ht="16.5" hidden="false" customHeight="true" outlineLevel="0" collapsed="false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customFormat="false" ht="16.5" hidden="false" customHeight="true" outlineLevel="0" collapsed="false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customFormat="false" ht="16.5" hidden="false" customHeight="true" outlineLevel="0" collapsed="false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customFormat="false" ht="16.5" hidden="false" customHeight="true" outlineLevel="0" collapsed="false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customFormat="false" ht="16.5" hidden="false" customHeight="true" outlineLevel="0" collapsed="false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customFormat="false" ht="16.5" hidden="false" customHeight="true" outlineLevel="0" collapsed="false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customFormat="false" ht="16.5" hidden="false" customHeight="true" outlineLevel="0" collapsed="false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customFormat="false" ht="16.5" hidden="false" customHeight="true" outlineLevel="0" collapsed="false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customFormat="false" ht="16.5" hidden="false" customHeight="true" outlineLevel="0" collapsed="false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customFormat="false" ht="16.5" hidden="false" customHeight="true" outlineLevel="0" collapsed="false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customFormat="false" ht="16.5" hidden="false" customHeight="true" outlineLevel="0" collapsed="false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customFormat="false" ht="16.5" hidden="false" customHeight="true" outlineLevel="0" collapsed="false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customFormat="false" ht="16.5" hidden="false" customHeight="true" outlineLevel="0" collapsed="false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customFormat="false" ht="16.5" hidden="false" customHeight="true" outlineLevel="0" collapsed="false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customFormat="false" ht="16.5" hidden="false" customHeight="true" outlineLevel="0" collapsed="false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customFormat="false" ht="16.5" hidden="false" customHeight="true" outlineLevel="0" collapsed="false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customFormat="false" ht="16.5" hidden="false" customHeight="true" outlineLevel="0" collapsed="false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customFormat="false" ht="16.5" hidden="false" customHeight="true" outlineLevel="0" collapsed="false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customFormat="false" ht="16.5" hidden="false" customHeight="true" outlineLevel="0" collapsed="false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customFormat="false" ht="16.5" hidden="false" customHeight="true" outlineLevel="0" collapsed="false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customFormat="false" ht="16.5" hidden="false" customHeight="true" outlineLevel="0" collapsed="false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customFormat="false" ht="16.5" hidden="false" customHeight="true" outlineLevel="0" collapsed="false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customFormat="false" ht="16.5" hidden="false" customHeight="true" outlineLevel="0" collapsed="false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customFormat="false" ht="16.5" hidden="false" customHeight="true" outlineLevel="0" collapsed="false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customFormat="false" ht="16.5" hidden="false" customHeight="true" outlineLevel="0" collapsed="false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customFormat="false" ht="16.5" hidden="false" customHeight="true" outlineLevel="0" collapsed="false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customFormat="false" ht="16.5" hidden="false" customHeight="true" outlineLevel="0" collapsed="false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customFormat="false" ht="16.5" hidden="false" customHeight="true" outlineLevel="0" collapsed="false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customFormat="false" ht="16.5" hidden="false" customHeight="true" outlineLevel="0" collapsed="false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customFormat="false" ht="16.5" hidden="false" customHeight="true" outlineLevel="0" collapsed="false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customFormat="false" ht="16.5" hidden="false" customHeight="true" outlineLevel="0" collapsed="false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customFormat="false" ht="16.5" hidden="false" customHeight="true" outlineLevel="0" collapsed="false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customFormat="false" ht="16.5" hidden="false" customHeight="true" outlineLevel="0" collapsed="false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customFormat="false" ht="16.5" hidden="false" customHeight="true" outlineLevel="0" collapsed="false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customFormat="false" ht="16.5" hidden="false" customHeight="true" outlineLevel="0" collapsed="false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customFormat="false" ht="16.5" hidden="false" customHeight="true" outlineLevel="0" collapsed="false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customFormat="false" ht="16.5" hidden="false" customHeight="true" outlineLevel="0" collapsed="false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customFormat="false" ht="16.5" hidden="false" customHeight="true" outlineLevel="0" collapsed="false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customFormat="false" ht="16.5" hidden="false" customHeight="true" outlineLevel="0" collapsed="false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customFormat="false" ht="16.5" hidden="false" customHeight="true" outlineLevel="0" collapsed="false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customFormat="false" ht="16.5" hidden="false" customHeight="true" outlineLevel="0" collapsed="false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customFormat="false" ht="16.5" hidden="false" customHeight="true" outlineLevel="0" collapsed="false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customFormat="false" ht="16.5" hidden="false" customHeight="true" outlineLevel="0" collapsed="false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sheetProtection sheet="true" objects="true" scenarios="true"/>
  <mergeCells count="28">
    <mergeCell ref="C3:E3"/>
    <mergeCell ref="C4:E4"/>
    <mergeCell ref="C5:E5"/>
    <mergeCell ref="C6:E6"/>
    <mergeCell ref="C7:E7"/>
    <mergeCell ref="C8:E8"/>
    <mergeCell ref="C9:E9"/>
    <mergeCell ref="C10:E10"/>
    <mergeCell ref="C13:D13"/>
    <mergeCell ref="C14:D14"/>
    <mergeCell ref="C15:D15"/>
    <mergeCell ref="C16:D16"/>
    <mergeCell ref="C19:E19"/>
    <mergeCell ref="C20:E20"/>
    <mergeCell ref="C21:E21"/>
    <mergeCell ref="C22:E22"/>
    <mergeCell ref="C23:E23"/>
    <mergeCell ref="C24:E24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B39:F39"/>
  </mergeCells>
  <printOptions headings="false" gridLines="false" gridLinesSet="true" horizontalCentered="false" verticalCentered="false"/>
  <pageMargins left="0.170138888888889" right="0.170138888888889" top="0.290277777777778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Z100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22" activeCellId="0" sqref="C22"/>
    </sheetView>
  </sheetViews>
  <sheetFormatPr defaultColWidth="12.5703125" defaultRowHeight="14.25" zeroHeight="false" outlineLevelRow="0" outlineLevelCol="0"/>
  <cols>
    <col collapsed="false" customWidth="true" hidden="false" outlineLevel="0" max="1" min="1" style="1" width="2.71"/>
    <col collapsed="false" customWidth="true" hidden="false" outlineLevel="0" max="2" min="2" style="1" width="8.86"/>
    <col collapsed="false" customWidth="true" hidden="false" outlineLevel="0" max="3" min="3" style="1" width="52.57"/>
    <col collapsed="false" customWidth="true" hidden="false" outlineLevel="0" max="4" min="4" style="1" width="22"/>
    <col collapsed="false" customWidth="true" hidden="false" outlineLevel="0" max="5" min="5" style="1" width="7"/>
    <col collapsed="false" customWidth="true" hidden="false" outlineLevel="0" max="6" min="6" style="1" width="46"/>
    <col collapsed="false" customWidth="true" hidden="false" outlineLevel="0" max="26" min="7" style="1" width="9.14"/>
    <col collapsed="false" customWidth="false" hidden="false" outlineLevel="0" max="16384" min="27" style="1" width="12.57"/>
  </cols>
  <sheetData>
    <row r="1" customFormat="false" ht="19.7" hidden="false" customHeight="false" outlineLevel="0" collapsed="false">
      <c r="A1" s="6"/>
      <c r="B1" s="39" t="s">
        <v>143</v>
      </c>
      <c r="C1" s="2"/>
      <c r="D1" s="2"/>
      <c r="E1" s="2"/>
      <c r="F1" s="2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customFormat="false" ht="14.25" hidden="false" customHeight="false" outlineLevel="0" collapsed="false">
      <c r="A2" s="2"/>
      <c r="B2" s="40" t="s">
        <v>56</v>
      </c>
      <c r="C2" s="2"/>
      <c r="D2" s="2"/>
      <c r="E2" s="50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customFormat="false" ht="14.25" hidden="false" customHeight="false" outlineLevel="0" collapsed="false">
      <c r="A3" s="2"/>
      <c r="B3" s="40" t="s">
        <v>144</v>
      </c>
      <c r="C3" s="60"/>
      <c r="D3" s="61"/>
      <c r="E3" s="6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customFormat="false" ht="15.65" hidden="false" customHeight="false" outlineLevel="0" collapsed="false">
      <c r="A4" s="2"/>
      <c r="B4" s="19" t="s">
        <v>145</v>
      </c>
      <c r="C4" s="63" t="s">
        <v>146</v>
      </c>
      <c r="D4" s="63"/>
      <c r="E4" s="43" t="s">
        <v>85</v>
      </c>
      <c r="F4" s="43" t="s">
        <v>147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customFormat="false" ht="16.4" hidden="false" customHeight="true" outlineLevel="0" collapsed="false">
      <c r="A5" s="2"/>
      <c r="B5" s="19" t="s">
        <v>14</v>
      </c>
      <c r="C5" s="76" t="s">
        <v>148</v>
      </c>
      <c r="D5" s="76"/>
      <c r="E5" s="92" t="n">
        <f aca="false">(1/MESES_NO_ANO)*100</f>
        <v>8.33</v>
      </c>
      <c r="F5" s="92" t="s">
        <v>149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customFormat="false" ht="16.4" hidden="false" customHeight="true" outlineLevel="0" collapsed="false">
      <c r="A6" s="2"/>
      <c r="B6" s="43" t="s">
        <v>16</v>
      </c>
      <c r="C6" s="20" t="s">
        <v>150</v>
      </c>
      <c r="D6" s="20"/>
      <c r="E6" s="93" t="n">
        <f aca="false">(1/3)/MESES_NO_ANO*100</f>
        <v>2.78</v>
      </c>
      <c r="F6" s="93" t="s">
        <v>151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customFormat="false" ht="16.4" hidden="false" customHeight="true" outlineLevel="0" collapsed="false">
      <c r="A7" s="49"/>
      <c r="B7" s="94" t="s">
        <v>152</v>
      </c>
      <c r="C7" s="94"/>
      <c r="D7" s="94"/>
      <c r="E7" s="94"/>
      <c r="F7" s="94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</row>
    <row r="8" customFormat="false" ht="31.3" hidden="false" customHeight="true" outlineLevel="0" collapsed="false">
      <c r="A8" s="49"/>
      <c r="B8" s="19" t="s">
        <v>58</v>
      </c>
      <c r="C8" s="42" t="s">
        <v>153</v>
      </c>
      <c r="D8" s="42"/>
      <c r="E8" s="43" t="s">
        <v>85</v>
      </c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</row>
    <row r="9" customFormat="false" ht="16.4" hidden="false" customHeight="true" outlineLevel="0" collapsed="false">
      <c r="A9" s="2"/>
      <c r="B9" s="19" t="s">
        <v>14</v>
      </c>
      <c r="C9" s="76" t="s">
        <v>154</v>
      </c>
      <c r="D9" s="76"/>
      <c r="E9" s="92" t="n">
        <v>20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customFormat="false" ht="16.4" hidden="false" customHeight="true" outlineLevel="0" collapsed="false">
      <c r="A10" s="6"/>
      <c r="B10" s="43" t="s">
        <v>16</v>
      </c>
      <c r="C10" s="20" t="s">
        <v>155</v>
      </c>
      <c r="D10" s="20"/>
      <c r="E10" s="95" t="n">
        <v>2.5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customFormat="false" ht="16.4" hidden="false" customHeight="true" outlineLevel="0" collapsed="false">
      <c r="A11" s="6"/>
      <c r="B11" s="43" t="s">
        <v>19</v>
      </c>
      <c r="C11" s="76" t="s">
        <v>156</v>
      </c>
      <c r="D11" s="76"/>
      <c r="E11" s="92" t="n">
        <f aca="false">IF(FAP&lt;&gt;"",3*FAP,3)</f>
        <v>3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customFormat="false" ht="16.4" hidden="false" customHeight="true" outlineLevel="0" collapsed="false">
      <c r="A12" s="6"/>
      <c r="B12" s="43" t="s">
        <v>22</v>
      </c>
      <c r="C12" s="20" t="s">
        <v>157</v>
      </c>
      <c r="D12" s="20"/>
      <c r="E12" s="93" t="n">
        <v>1.5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customFormat="false" ht="16.4" hidden="false" customHeight="true" outlineLevel="0" collapsed="false">
      <c r="A13" s="6"/>
      <c r="B13" s="43" t="s">
        <v>25</v>
      </c>
      <c r="C13" s="76" t="s">
        <v>158</v>
      </c>
      <c r="D13" s="76"/>
      <c r="E13" s="92" t="n">
        <v>1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customFormat="false" ht="16.4" hidden="false" customHeight="true" outlineLevel="0" collapsed="false">
      <c r="A14" s="6"/>
      <c r="B14" s="43" t="s">
        <v>52</v>
      </c>
      <c r="C14" s="20" t="s">
        <v>159</v>
      </c>
      <c r="D14" s="20"/>
      <c r="E14" s="95" t="n">
        <v>0.6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customFormat="false" ht="16.4" hidden="false" customHeight="true" outlineLevel="0" collapsed="false">
      <c r="A15" s="6"/>
      <c r="B15" s="43" t="s">
        <v>54</v>
      </c>
      <c r="C15" s="76" t="s">
        <v>160</v>
      </c>
      <c r="D15" s="76"/>
      <c r="E15" s="92" t="n">
        <v>0.2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customFormat="false" ht="16.4" hidden="false" customHeight="true" outlineLevel="0" collapsed="false">
      <c r="A16" s="2"/>
      <c r="B16" s="43" t="s">
        <v>141</v>
      </c>
      <c r="C16" s="20" t="s">
        <v>161</v>
      </c>
      <c r="D16" s="20"/>
      <c r="E16" s="95" t="n">
        <v>8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customFormat="false" ht="14.25" hidden="false" customHeight="false" outlineLevel="0" collapsed="false">
      <c r="A17" s="2"/>
      <c r="B17" s="63" t="s">
        <v>162</v>
      </c>
      <c r="C17" s="63"/>
      <c r="D17" s="63"/>
      <c r="E17" s="96" t="n">
        <f aca="false">SUM(E9:E16)</f>
        <v>36.8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customFormat="false" ht="14.25" hidden="false" customHeight="false" outlineLevel="0" collapsed="false">
      <c r="A18" s="49"/>
      <c r="B18" s="40" t="s">
        <v>126</v>
      </c>
      <c r="C18" s="60"/>
      <c r="D18" s="61"/>
      <c r="E18" s="62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</row>
    <row r="19" customFormat="false" ht="15.65" hidden="false" customHeight="false" outlineLevel="0" collapsed="false">
      <c r="A19" s="49"/>
      <c r="B19" s="19" t="n">
        <v>3</v>
      </c>
      <c r="C19" s="63" t="s">
        <v>127</v>
      </c>
      <c r="D19" s="63"/>
      <c r="E19" s="43" t="s">
        <v>85</v>
      </c>
      <c r="F19" s="43" t="s">
        <v>147</v>
      </c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</row>
    <row r="20" customFormat="false" ht="15.65" hidden="false" customHeight="false" outlineLevel="0" collapsed="false">
      <c r="A20" s="49"/>
      <c r="B20" s="19" t="s">
        <v>14</v>
      </c>
      <c r="C20" s="97" t="s">
        <v>163</v>
      </c>
      <c r="D20" s="97"/>
      <c r="E20" s="92" t="n">
        <f aca="false">PERC_EMPREG_DEMIT_SEM_JUSTA_CAUSA_TOTAL_DESLIG%*PERC_EMPREG_AVISO_PREVIO_IND%*1/MESES_NO_ANO*100</f>
        <v>0.29</v>
      </c>
      <c r="F20" s="92" t="s">
        <v>164</v>
      </c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</row>
    <row r="21" customFormat="false" ht="15.65" hidden="false" customHeight="false" outlineLevel="0" collapsed="false">
      <c r="A21" s="49"/>
      <c r="B21" s="43" t="s">
        <v>16</v>
      </c>
      <c r="C21" s="90" t="s">
        <v>165</v>
      </c>
      <c r="D21" s="90"/>
      <c r="E21" s="95" t="n">
        <f aca="false">PERC_AVISO_PREVIO_IND%*PERC_FGTS%*100</f>
        <v>0.02</v>
      </c>
      <c r="F21" s="93" t="s">
        <v>166</v>
      </c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</row>
    <row r="22" customFormat="false" ht="15.65" hidden="false" customHeight="false" outlineLevel="0" collapsed="false">
      <c r="A22" s="6"/>
      <c r="B22" s="43" t="s">
        <v>19</v>
      </c>
      <c r="C22" s="97" t="s">
        <v>167</v>
      </c>
      <c r="D22" s="97"/>
      <c r="E22" s="92" t="n">
        <f aca="false">PERC_EMPREG_DEMIT_SEM_JUSTA_CAUSA_TOTAL_DESLIG%*PERC_EMPREG_AVISO_PREVIO_IND%*(PERC_MULTA_FGTS%)*PERC_FGTS%*100</f>
        <v>0.11</v>
      </c>
      <c r="F22" s="92" t="s">
        <v>168</v>
      </c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customFormat="false" ht="15.65" hidden="false" customHeight="false" outlineLevel="0" collapsed="false">
      <c r="A23" s="49"/>
      <c r="B23" s="43" t="s">
        <v>22</v>
      </c>
      <c r="C23" s="90" t="s">
        <v>169</v>
      </c>
      <c r="D23" s="90"/>
      <c r="E23" s="95" t="n">
        <f aca="false">PERC_EMPREG_DEMIT_SEM_JUSTA_CAUSA_TOTAL_DESLIG%*PERC_EMPREG_AVISO_PREVIO_TRAB%*(DIAS_NA_SEMANA/DIAS_NO_MES)/MESES_NO_ANO*100</f>
        <v>1.16</v>
      </c>
      <c r="F23" s="93" t="s">
        <v>170</v>
      </c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</row>
    <row r="24" customFormat="false" ht="15.65" hidden="false" customHeight="false" outlineLevel="0" collapsed="false">
      <c r="A24" s="49"/>
      <c r="B24" s="43" t="s">
        <v>25</v>
      </c>
      <c r="C24" s="97" t="s">
        <v>171</v>
      </c>
      <c r="D24" s="97"/>
      <c r="E24" s="92" t="n">
        <f aca="false">PERC_GPS_FGTS%*PERC_AVISO_PREVIO_TRAB%*100</f>
        <v>0.43</v>
      </c>
      <c r="F24" s="92" t="s">
        <v>172</v>
      </c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</row>
    <row r="25" customFormat="false" ht="15.65" hidden="false" customHeight="false" outlineLevel="0" collapsed="false">
      <c r="A25" s="6"/>
      <c r="B25" s="43" t="s">
        <v>52</v>
      </c>
      <c r="C25" s="90" t="s">
        <v>173</v>
      </c>
      <c r="D25" s="90"/>
      <c r="E25" s="95" t="n">
        <f aca="false">PERC_EMPREG_DEMIT_SEM_JUSTA_CAUSA_TOTAL_DESLIG%*PERC_EMPREG_AVISO_PREVIO_TRAB%*(PERC_MULTA_FGTS%)*PERC_FGTS%*100</f>
        <v>1.9</v>
      </c>
      <c r="F25" s="93" t="s">
        <v>174</v>
      </c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customFormat="false" ht="14.25" hidden="false" customHeight="false" outlineLevel="0" collapsed="false">
      <c r="A26" s="6"/>
      <c r="B26" s="40" t="s">
        <v>81</v>
      </c>
      <c r="C26" s="60"/>
      <c r="D26" s="61"/>
      <c r="E26" s="2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customFormat="false" ht="14.25" hidden="false" customHeight="false" outlineLevel="0" collapsed="false">
      <c r="A27" s="6"/>
      <c r="B27" s="40" t="s">
        <v>82</v>
      </c>
      <c r="C27" s="60"/>
      <c r="D27" s="61"/>
      <c r="E27" s="62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customFormat="false" ht="16.4" hidden="false" customHeight="true" outlineLevel="0" collapsed="false">
      <c r="A28" s="6"/>
      <c r="B28" s="19" t="s">
        <v>83</v>
      </c>
      <c r="C28" s="42" t="s">
        <v>84</v>
      </c>
      <c r="D28" s="42"/>
      <c r="E28" s="43" t="s">
        <v>85</v>
      </c>
      <c r="F28" s="43" t="s">
        <v>147</v>
      </c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customFormat="false" ht="16.4" hidden="false" customHeight="true" outlineLevel="0" collapsed="false">
      <c r="A29" s="6"/>
      <c r="B29" s="43" t="s">
        <v>14</v>
      </c>
      <c r="C29" s="76" t="s">
        <v>175</v>
      </c>
      <c r="D29" s="76"/>
      <c r="E29" s="92" t="n">
        <f aca="false">(1/MESES_NO_ANO)*100</f>
        <v>8.33</v>
      </c>
      <c r="F29" s="92" t="s">
        <v>176</v>
      </c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customFormat="false" ht="15.65" hidden="false" customHeight="false" outlineLevel="0" collapsed="false">
      <c r="A30" s="6"/>
      <c r="B30" s="43" t="s">
        <v>16</v>
      </c>
      <c r="C30" s="20" t="s">
        <v>177</v>
      </c>
      <c r="D30" s="20"/>
      <c r="E30" s="95" t="n">
        <f aca="false">(DIAS_AUSENCIAS_LEGAIS/DIAS_NO_MES)/MESES_NO_ANO*100</f>
        <v>2.22</v>
      </c>
      <c r="F30" s="93" t="s">
        <v>178</v>
      </c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customFormat="false" ht="16.4" hidden="false" customHeight="true" outlineLevel="0" collapsed="false">
      <c r="A31" s="6"/>
      <c r="B31" s="43" t="s">
        <v>19</v>
      </c>
      <c r="C31" s="76" t="s">
        <v>179</v>
      </c>
      <c r="D31" s="76"/>
      <c r="E31" s="92" t="n">
        <f aca="false">(((DIAS_LICENCA_PATERNIDADE/DIAS_NO_MES)/MESES_NO_ANO)*PERC_NASCIDOS_VIVOS_POPUL_FEM%*PERC_PARTIC_MASC_VIGIL%)*100</f>
        <v>0.02</v>
      </c>
      <c r="F31" s="92" t="s">
        <v>180</v>
      </c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customFormat="false" ht="16.4" hidden="false" customHeight="true" outlineLevel="0" collapsed="false">
      <c r="A32" s="6"/>
      <c r="B32" s="43" t="s">
        <v>22</v>
      </c>
      <c r="C32" s="20" t="s">
        <v>181</v>
      </c>
      <c r="D32" s="20"/>
      <c r="E32" s="95" t="n">
        <f aca="false">(DIAS_PAGOS_EMPRESA_ACID_TRAB/DIAS_NO_MES)/MESES_NO_ANO*PERC_EMPREG_AFAST_TRAB%*100</f>
        <v>0.02</v>
      </c>
      <c r="F32" s="93" t="s">
        <v>182</v>
      </c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customFormat="false" ht="16.4" hidden="false" customHeight="true" outlineLevel="0" collapsed="false">
      <c r="A33" s="6"/>
      <c r="B33" s="43" t="s">
        <v>25</v>
      </c>
      <c r="C33" s="76" t="s">
        <v>183</v>
      </c>
      <c r="D33" s="76"/>
      <c r="E33" s="92" t="n">
        <f aca="false">(((DIAS_LICENCA_MATERNIDADE/DIAS_NO_MES)/MESES_NO_ANO)*PERC_NASCIDOS_VIVOS_POPUL_FEM%*PERC_PARTIC_FEM_VIGIL%*PERC_GPS_FGTS%*100)</f>
        <v>0.02</v>
      </c>
      <c r="F33" s="92" t="s">
        <v>184</v>
      </c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customFormat="false" ht="15.65" hidden="false" customHeight="false" outlineLevel="0" collapsed="false">
      <c r="A34" s="6"/>
      <c r="B34" s="43" t="s">
        <v>52</v>
      </c>
      <c r="C34" s="98" t="str">
        <f aca="false">OUTRAS_AUSENCIAS_DESCRICAO</f>
        <v>Outras Ausências (Especificar em %)</v>
      </c>
      <c r="D34" s="98"/>
      <c r="E34" s="95" t="n">
        <f aca="false">PERC_SUBSTITUTO_OUTRAS_AUSENCIAS</f>
        <v>0</v>
      </c>
      <c r="F34" s="93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customFormat="false" ht="14.25" hidden="false" customHeight="false" outlineLevel="0" collapsed="false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customFormat="false" ht="17.35" hidden="false" customHeight="false" outlineLevel="0" collapsed="false">
      <c r="A36" s="2"/>
      <c r="B36" s="79" t="s">
        <v>107</v>
      </c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customFormat="false" ht="16.4" hidden="false" customHeight="true" outlineLevel="0" collapsed="false">
      <c r="A37" s="2"/>
      <c r="B37" s="82" t="s">
        <v>108</v>
      </c>
      <c r="C37" s="82"/>
      <c r="D37" s="82"/>
      <c r="E37" s="82"/>
      <c r="F37" s="8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customFormat="false" ht="14.25" hidden="false" customHeight="false" outlineLevel="0" collapsed="false">
      <c r="A38" s="2"/>
      <c r="B38" s="2" t="s">
        <v>185</v>
      </c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customFormat="false" ht="16.5" hidden="false" customHeight="false" outlineLevel="0" collapsed="false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customFormat="false" ht="16.5" hidden="false" customHeight="false" outlineLevel="0" collapsed="false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customFormat="false" ht="16.5" hidden="false" customHeight="false" outlineLevel="0" collapsed="false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customFormat="false" ht="16.5" hidden="false" customHeight="false" outlineLevel="0" collapsed="false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customFormat="false" ht="16.5" hidden="false" customHeight="false" outlineLevel="0" collapsed="false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customFormat="false" ht="16.5" hidden="false" customHeight="false" outlineLevel="0" collapsed="false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customFormat="false" ht="16.5" hidden="false" customHeight="false" outlineLevel="0" collapsed="false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customFormat="false" ht="16.5" hidden="false" customHeight="false" outlineLevel="0" collapsed="false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customFormat="false" ht="16.5" hidden="false" customHeight="false" outlineLevel="0" collapsed="false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customFormat="false" ht="16.5" hidden="false" customHeight="false" outlineLevel="0" collapsed="false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customFormat="false" ht="16.5" hidden="false" customHeight="false" outlineLevel="0" collapsed="false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customFormat="false" ht="16.5" hidden="false" customHeight="false" outlineLevel="0" collapsed="false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customFormat="false" ht="16.5" hidden="false" customHeight="false" outlineLevel="0" collapsed="false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customFormat="false" ht="16.5" hidden="false" customHeight="false" outlineLevel="0" collapsed="false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customFormat="false" ht="16.5" hidden="false" customHeight="false" outlineLevel="0" collapsed="false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customFormat="false" ht="16.5" hidden="false" customHeight="false" outlineLevel="0" collapsed="false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customFormat="false" ht="16.5" hidden="false" customHeight="false" outlineLevel="0" collapsed="false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customFormat="false" ht="16.5" hidden="false" customHeight="false" outlineLevel="0" collapsed="false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customFormat="false" ht="16.5" hidden="false" customHeight="false" outlineLevel="0" collapsed="false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customFormat="false" ht="16.5" hidden="false" customHeight="false" outlineLevel="0" collapsed="false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customFormat="false" ht="16.5" hidden="false" customHeight="false" outlineLevel="0" collapsed="false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customFormat="false" ht="16.5" hidden="false" customHeight="false" outlineLevel="0" collapsed="false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customFormat="false" ht="16.5" hidden="false" customHeight="false" outlineLevel="0" collapsed="false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customFormat="false" ht="16.5" hidden="false" customHeight="false" outlineLevel="0" collapsed="false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customFormat="false" ht="16.5" hidden="false" customHeight="false" outlineLevel="0" collapsed="false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customFormat="false" ht="16.5" hidden="false" customHeight="false" outlineLevel="0" collapsed="false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customFormat="false" ht="16.5" hidden="false" customHeight="false" outlineLevel="0" collapsed="false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customFormat="false" ht="16.5" hidden="false" customHeight="false" outlineLevel="0" collapsed="false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customFormat="false" ht="16.5" hidden="false" customHeight="false" outlineLevel="0" collapsed="false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customFormat="false" ht="16.5" hidden="false" customHeight="false" outlineLevel="0" collapsed="false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customFormat="false" ht="16.5" hidden="false" customHeight="false" outlineLevel="0" collapsed="false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customFormat="false" ht="16.5" hidden="false" customHeight="false" outlineLevel="0" collapsed="false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customFormat="false" ht="16.5" hidden="false" customHeight="false" outlineLevel="0" collapsed="false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customFormat="false" ht="16.5" hidden="false" customHeight="false" outlineLevel="0" collapsed="false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customFormat="false" ht="16.5" hidden="false" customHeight="false" outlineLevel="0" collapsed="false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customFormat="false" ht="16.5" hidden="false" customHeight="false" outlineLevel="0" collapsed="false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customFormat="false" ht="16.5" hidden="false" customHeight="false" outlineLevel="0" collapsed="false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customFormat="false" ht="16.5" hidden="false" customHeight="false" outlineLevel="0" collapsed="false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customFormat="false" ht="16.5" hidden="false" customHeight="false" outlineLevel="0" collapsed="false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customFormat="false" ht="16.5" hidden="false" customHeight="false" outlineLevel="0" collapsed="false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customFormat="false" ht="16.5" hidden="false" customHeight="false" outlineLevel="0" collapsed="false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customFormat="false" ht="16.5" hidden="false" customHeight="false" outlineLevel="0" collapsed="false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customFormat="false" ht="16.5" hidden="false" customHeight="false" outlineLevel="0" collapsed="false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customFormat="false" ht="16.5" hidden="false" customHeight="false" outlineLevel="0" collapsed="false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customFormat="false" ht="16.5" hidden="false" customHeight="false" outlineLevel="0" collapsed="false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customFormat="false" ht="16.5" hidden="false" customHeight="false" outlineLevel="0" collapsed="false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customFormat="false" ht="16.5" hidden="false" customHeight="false" outlineLevel="0" collapsed="false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customFormat="false" ht="16.5" hidden="false" customHeight="false" outlineLevel="0" collapsed="false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customFormat="false" ht="16.5" hidden="false" customHeight="false" outlineLevel="0" collapsed="false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customFormat="false" ht="16.5" hidden="false" customHeight="false" outlineLevel="0" collapsed="false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customFormat="false" ht="16.5" hidden="false" customHeight="false" outlineLevel="0" collapsed="false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customFormat="false" ht="16.5" hidden="false" customHeight="false" outlineLevel="0" collapsed="false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customFormat="false" ht="16.5" hidden="false" customHeight="false" outlineLevel="0" collapsed="false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customFormat="false" ht="16.5" hidden="false" customHeight="false" outlineLevel="0" collapsed="false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customFormat="false" ht="16.5" hidden="false" customHeight="false" outlineLevel="0" collapsed="false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customFormat="false" ht="16.5" hidden="false" customHeight="false" outlineLevel="0" collapsed="false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customFormat="false" ht="16.5" hidden="false" customHeight="false" outlineLevel="0" collapsed="false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customFormat="false" ht="16.5" hidden="false" customHeight="false" outlineLevel="0" collapsed="false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customFormat="false" ht="16.5" hidden="false" customHeight="false" outlineLevel="0" collapsed="false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customFormat="false" ht="16.5" hidden="false" customHeight="false" outlineLevel="0" collapsed="false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customFormat="false" ht="16.5" hidden="false" customHeight="false" outlineLevel="0" collapsed="false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customFormat="false" ht="16.5" hidden="false" customHeight="false" outlineLevel="0" collapsed="false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customFormat="false" ht="16.5" hidden="false" customHeight="false" outlineLevel="0" collapsed="false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customFormat="false" ht="16.5" hidden="false" customHeight="false" outlineLevel="0" collapsed="false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customFormat="false" ht="16.5" hidden="false" customHeight="false" outlineLevel="0" collapsed="false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customFormat="false" ht="16.5" hidden="false" customHeight="false" outlineLevel="0" collapsed="false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customFormat="false" ht="16.5" hidden="false" customHeight="false" outlineLevel="0" collapsed="false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customFormat="false" ht="16.5" hidden="false" customHeight="false" outlineLevel="0" collapsed="false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customFormat="false" ht="16.5" hidden="false" customHeight="false" outlineLevel="0" collapsed="false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customFormat="false" ht="16.5" hidden="false" customHeight="false" outlineLevel="0" collapsed="false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customFormat="false" ht="16.5" hidden="false" customHeight="false" outlineLevel="0" collapsed="false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customFormat="false" ht="16.5" hidden="false" customHeight="false" outlineLevel="0" collapsed="false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customFormat="false" ht="16.5" hidden="false" customHeight="false" outlineLevel="0" collapsed="false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customFormat="false" ht="16.5" hidden="false" customHeight="false" outlineLevel="0" collapsed="false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customFormat="false" ht="16.5" hidden="false" customHeight="false" outlineLevel="0" collapsed="false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customFormat="false" ht="16.5" hidden="false" customHeight="false" outlineLevel="0" collapsed="false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customFormat="false" ht="16.5" hidden="false" customHeight="false" outlineLevel="0" collapsed="false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customFormat="false" ht="16.5" hidden="false" customHeight="false" outlineLevel="0" collapsed="false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customFormat="false" ht="16.5" hidden="false" customHeight="false" outlineLevel="0" collapsed="false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customFormat="false" ht="16.5" hidden="false" customHeight="false" outlineLevel="0" collapsed="false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customFormat="false" ht="16.5" hidden="false" customHeight="false" outlineLevel="0" collapsed="false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customFormat="false" ht="16.5" hidden="false" customHeight="false" outlineLevel="0" collapsed="false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customFormat="false" ht="16.5" hidden="false" customHeight="false" outlineLevel="0" collapsed="false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customFormat="false" ht="16.5" hidden="false" customHeight="false" outlineLevel="0" collapsed="false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customFormat="false" ht="16.5" hidden="false" customHeight="false" outlineLevel="0" collapsed="false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customFormat="false" ht="16.5" hidden="false" customHeight="false" outlineLevel="0" collapsed="false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customFormat="false" ht="16.5" hidden="false" customHeight="false" outlineLevel="0" collapsed="false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customFormat="false" ht="16.5" hidden="false" customHeight="false" outlineLevel="0" collapsed="false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customFormat="false" ht="16.5" hidden="false" customHeight="false" outlineLevel="0" collapsed="false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customFormat="false" ht="16.5" hidden="false" customHeight="false" outlineLevel="0" collapsed="false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customFormat="false" ht="16.5" hidden="false" customHeight="false" outlineLevel="0" collapsed="false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customFormat="false" ht="16.5" hidden="false" customHeight="false" outlineLevel="0" collapsed="false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customFormat="false" ht="16.5" hidden="false" customHeight="false" outlineLevel="0" collapsed="false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customFormat="false" ht="16.5" hidden="false" customHeight="false" outlineLevel="0" collapsed="false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customFormat="false" ht="16.5" hidden="false" customHeight="false" outlineLevel="0" collapsed="false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customFormat="false" ht="16.5" hidden="false" customHeight="false" outlineLevel="0" collapsed="false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customFormat="false" ht="16.5" hidden="false" customHeight="false" outlineLevel="0" collapsed="false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customFormat="false" ht="16.5" hidden="false" customHeight="false" outlineLevel="0" collapsed="false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customFormat="false" ht="16.5" hidden="false" customHeight="false" outlineLevel="0" collapsed="false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customFormat="false" ht="16.5" hidden="false" customHeight="false" outlineLevel="0" collapsed="false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customFormat="false" ht="16.5" hidden="false" customHeight="false" outlineLevel="0" collapsed="false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customFormat="false" ht="16.5" hidden="false" customHeight="false" outlineLevel="0" collapsed="false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customFormat="false" ht="16.5" hidden="false" customHeight="false" outlineLevel="0" collapsed="false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customFormat="false" ht="16.5" hidden="false" customHeight="false" outlineLevel="0" collapsed="false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customFormat="false" ht="16.5" hidden="false" customHeight="false" outlineLevel="0" collapsed="false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customFormat="false" ht="16.5" hidden="false" customHeight="false" outlineLevel="0" collapsed="false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customFormat="false" ht="16.5" hidden="false" customHeight="false" outlineLevel="0" collapsed="false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customFormat="false" ht="16.5" hidden="false" customHeight="false" outlineLevel="0" collapsed="false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customFormat="false" ht="16.5" hidden="false" customHeight="false" outlineLevel="0" collapsed="false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customFormat="false" ht="16.5" hidden="false" customHeight="false" outlineLevel="0" collapsed="false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customFormat="false" ht="16.5" hidden="false" customHeight="false" outlineLevel="0" collapsed="false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customFormat="false" ht="16.5" hidden="false" customHeight="false" outlineLevel="0" collapsed="false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customFormat="false" ht="16.5" hidden="false" customHeight="false" outlineLevel="0" collapsed="false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customFormat="false" ht="16.5" hidden="false" customHeight="false" outlineLevel="0" collapsed="false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customFormat="false" ht="16.5" hidden="false" customHeight="false" outlineLevel="0" collapsed="false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customFormat="false" ht="16.5" hidden="false" customHeight="false" outlineLevel="0" collapsed="false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customFormat="false" ht="16.5" hidden="false" customHeight="false" outlineLevel="0" collapsed="false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customFormat="false" ht="16.5" hidden="false" customHeight="false" outlineLevel="0" collapsed="false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customFormat="false" ht="16.5" hidden="false" customHeight="false" outlineLevel="0" collapsed="false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customFormat="false" ht="16.5" hidden="false" customHeight="false" outlineLevel="0" collapsed="false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customFormat="false" ht="16.5" hidden="false" customHeight="false" outlineLevel="0" collapsed="false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customFormat="false" ht="16.5" hidden="false" customHeight="false" outlineLevel="0" collapsed="false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customFormat="false" ht="16.5" hidden="false" customHeight="false" outlineLevel="0" collapsed="false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customFormat="false" ht="16.5" hidden="false" customHeight="false" outlineLevel="0" collapsed="false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customFormat="false" ht="16.5" hidden="false" customHeight="false" outlineLevel="0" collapsed="false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customFormat="false" ht="16.5" hidden="false" customHeight="false" outlineLevel="0" collapsed="false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customFormat="false" ht="16.5" hidden="false" customHeight="false" outlineLevel="0" collapsed="false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customFormat="false" ht="16.5" hidden="false" customHeight="false" outlineLevel="0" collapsed="false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customFormat="false" ht="16.5" hidden="false" customHeight="false" outlineLevel="0" collapsed="false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customFormat="false" ht="16.5" hidden="false" customHeight="false" outlineLevel="0" collapsed="false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customFormat="false" ht="16.5" hidden="false" customHeight="false" outlineLevel="0" collapsed="false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customFormat="false" ht="16.5" hidden="false" customHeight="false" outlineLevel="0" collapsed="false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customFormat="false" ht="16.5" hidden="false" customHeight="false" outlineLevel="0" collapsed="false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customFormat="false" ht="16.5" hidden="false" customHeight="false" outlineLevel="0" collapsed="false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customFormat="false" ht="16.5" hidden="false" customHeight="false" outlineLevel="0" collapsed="false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customFormat="false" ht="16.5" hidden="false" customHeight="false" outlineLevel="0" collapsed="false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customFormat="false" ht="16.5" hidden="false" customHeight="false" outlineLevel="0" collapsed="false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customFormat="false" ht="16.5" hidden="false" customHeight="false" outlineLevel="0" collapsed="false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customFormat="false" ht="16.5" hidden="false" customHeight="false" outlineLevel="0" collapsed="false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customFormat="false" ht="16.5" hidden="false" customHeight="false" outlineLevel="0" collapsed="false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customFormat="false" ht="16.5" hidden="false" customHeight="false" outlineLevel="0" collapsed="false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customFormat="false" ht="16.5" hidden="false" customHeight="false" outlineLevel="0" collapsed="false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customFormat="false" ht="16.5" hidden="false" customHeight="false" outlineLevel="0" collapsed="false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customFormat="false" ht="16.5" hidden="false" customHeight="false" outlineLevel="0" collapsed="false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customFormat="false" ht="16.5" hidden="false" customHeight="false" outlineLevel="0" collapsed="false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customFormat="false" ht="16.5" hidden="false" customHeight="false" outlineLevel="0" collapsed="false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customFormat="false" ht="16.5" hidden="false" customHeight="false" outlineLevel="0" collapsed="false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customFormat="false" ht="16.5" hidden="false" customHeight="false" outlineLevel="0" collapsed="false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customFormat="false" ht="16.5" hidden="false" customHeight="false" outlineLevel="0" collapsed="false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customFormat="false" ht="16.5" hidden="false" customHeight="false" outlineLevel="0" collapsed="false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customFormat="false" ht="16.5" hidden="false" customHeight="false" outlineLevel="0" collapsed="false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customFormat="false" ht="16.5" hidden="false" customHeight="false" outlineLevel="0" collapsed="false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customFormat="false" ht="16.5" hidden="false" customHeight="false" outlineLevel="0" collapsed="false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customFormat="false" ht="16.5" hidden="false" customHeight="false" outlineLevel="0" collapsed="false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customFormat="false" ht="16.5" hidden="false" customHeight="false" outlineLevel="0" collapsed="false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customFormat="false" ht="16.5" hidden="false" customHeight="false" outlineLevel="0" collapsed="false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customFormat="false" ht="16.5" hidden="false" customHeight="false" outlineLevel="0" collapsed="false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customFormat="false" ht="16.5" hidden="false" customHeight="false" outlineLevel="0" collapsed="false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customFormat="false" ht="16.5" hidden="false" customHeight="false" outlineLevel="0" collapsed="false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customFormat="false" ht="16.5" hidden="false" customHeight="false" outlineLevel="0" collapsed="false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customFormat="false" ht="16.5" hidden="false" customHeight="false" outlineLevel="0" collapsed="false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customFormat="false" ht="16.5" hidden="false" customHeight="false" outlineLevel="0" collapsed="false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customFormat="false" ht="16.5" hidden="false" customHeight="false" outlineLevel="0" collapsed="false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customFormat="false" ht="16.5" hidden="false" customHeight="false" outlineLevel="0" collapsed="false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customFormat="false" ht="16.5" hidden="false" customHeight="false" outlineLevel="0" collapsed="false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customFormat="false" ht="16.5" hidden="false" customHeight="false" outlineLevel="0" collapsed="false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customFormat="false" ht="16.5" hidden="false" customHeight="false" outlineLevel="0" collapsed="false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customFormat="false" ht="16.5" hidden="false" customHeight="false" outlineLevel="0" collapsed="false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customFormat="false" ht="16.5" hidden="false" customHeight="false" outlineLevel="0" collapsed="false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customFormat="false" ht="16.5" hidden="false" customHeight="false" outlineLevel="0" collapsed="false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customFormat="false" ht="16.5" hidden="false" customHeight="false" outlineLevel="0" collapsed="false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customFormat="false" ht="16.5" hidden="false" customHeight="false" outlineLevel="0" collapsed="false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customFormat="false" ht="16.5" hidden="false" customHeight="false" outlineLevel="0" collapsed="false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customFormat="false" ht="16.5" hidden="false" customHeight="false" outlineLevel="0" collapsed="false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customFormat="false" ht="16.5" hidden="false" customHeight="false" outlineLevel="0" collapsed="false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customFormat="false" ht="16.5" hidden="false" customHeight="false" outlineLevel="0" collapsed="false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customFormat="false" ht="16.5" hidden="false" customHeight="false" outlineLevel="0" collapsed="false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customFormat="false" ht="16.5" hidden="false" customHeight="false" outlineLevel="0" collapsed="false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customFormat="false" ht="16.5" hidden="false" customHeight="false" outlineLevel="0" collapsed="false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customFormat="false" ht="16.5" hidden="false" customHeight="false" outlineLevel="0" collapsed="false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customFormat="false" ht="16.5" hidden="false" customHeight="false" outlineLevel="0" collapsed="false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customFormat="false" ht="16.5" hidden="false" customHeight="false" outlineLevel="0" collapsed="false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customFormat="false" ht="16.5" hidden="false" customHeight="false" outlineLevel="0" collapsed="false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customFormat="false" ht="16.5" hidden="false" customHeight="false" outlineLevel="0" collapsed="false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customFormat="false" ht="16.5" hidden="false" customHeight="false" outlineLevel="0" collapsed="false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customFormat="false" ht="16.5" hidden="false" customHeight="false" outlineLevel="0" collapsed="false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customFormat="false" ht="16.5" hidden="false" customHeight="false" outlineLevel="0" collapsed="false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customFormat="false" ht="16.5" hidden="false" customHeight="false" outlineLevel="0" collapsed="false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customFormat="false" ht="16.5" hidden="false" customHeight="false" outlineLevel="0" collapsed="false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customFormat="false" ht="16.5" hidden="false" customHeight="false" outlineLevel="0" collapsed="false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customFormat="false" ht="16.5" hidden="false" customHeight="false" outlineLevel="0" collapsed="false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customFormat="false" ht="16.5" hidden="false" customHeight="false" outlineLevel="0" collapsed="false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customFormat="false" ht="16.5" hidden="false" customHeight="false" outlineLevel="0" collapsed="false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customFormat="false" ht="16.5" hidden="false" customHeight="false" outlineLevel="0" collapsed="false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customFormat="false" ht="16.5" hidden="false" customHeight="false" outlineLevel="0" collapsed="false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customFormat="false" ht="16.5" hidden="false" customHeight="false" outlineLevel="0" collapsed="false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customFormat="false" ht="16.5" hidden="false" customHeight="false" outlineLevel="0" collapsed="false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customFormat="false" ht="16.5" hidden="false" customHeight="false" outlineLevel="0" collapsed="false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customFormat="false" ht="16.5" hidden="false" customHeight="false" outlineLevel="0" collapsed="false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customFormat="false" ht="16.5" hidden="false" customHeight="false" outlineLevel="0" collapsed="false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customFormat="false" ht="16.5" hidden="false" customHeight="false" outlineLevel="0" collapsed="false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customFormat="false" ht="16.5" hidden="false" customHeight="false" outlineLevel="0" collapsed="false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customFormat="false" ht="16.5" hidden="false" customHeight="false" outlineLevel="0" collapsed="false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customFormat="false" ht="16.5" hidden="false" customHeight="false" outlineLevel="0" collapsed="false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customFormat="false" ht="16.5" hidden="false" customHeight="false" outlineLevel="0" collapsed="false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customFormat="false" ht="16.5" hidden="false" customHeight="false" outlineLevel="0" collapsed="false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customFormat="false" ht="16.5" hidden="false" customHeight="false" outlineLevel="0" collapsed="false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customFormat="false" ht="16.5" hidden="false" customHeight="false" outlineLevel="0" collapsed="false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customFormat="false" ht="16.5" hidden="false" customHeight="false" outlineLevel="0" collapsed="false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customFormat="false" ht="16.5" hidden="false" customHeight="false" outlineLevel="0" collapsed="false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customFormat="false" ht="16.5" hidden="false" customHeight="false" outlineLevel="0" collapsed="false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customFormat="false" ht="16.5" hidden="false" customHeight="false" outlineLevel="0" collapsed="false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customFormat="false" ht="16.5" hidden="false" customHeight="false" outlineLevel="0" collapsed="false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customFormat="false" ht="16.5" hidden="false" customHeight="false" outlineLevel="0" collapsed="false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customFormat="false" ht="16.5" hidden="false" customHeight="false" outlineLevel="0" collapsed="false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customFormat="false" ht="16.5" hidden="false" customHeight="false" outlineLevel="0" collapsed="false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customFormat="false" ht="16.5" hidden="false" customHeight="false" outlineLevel="0" collapsed="false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customFormat="false" ht="16.5" hidden="false" customHeight="false" outlineLevel="0" collapsed="false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customFormat="false" ht="16.5" hidden="false" customHeight="false" outlineLevel="0" collapsed="false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customFormat="false" ht="16.5" hidden="false" customHeight="false" outlineLevel="0" collapsed="false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customFormat="false" ht="16.5" hidden="false" customHeight="false" outlineLevel="0" collapsed="false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customFormat="false" ht="16.5" hidden="false" customHeight="false" outlineLevel="0" collapsed="false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customFormat="false" ht="16.5" hidden="false" customHeight="false" outlineLevel="0" collapsed="false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customFormat="false" ht="16.5" hidden="false" customHeight="false" outlineLevel="0" collapsed="false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customFormat="false" ht="16.5" hidden="false" customHeight="false" outlineLevel="0" collapsed="false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customFormat="false" ht="16.5" hidden="false" customHeight="false" outlineLevel="0" collapsed="false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customFormat="false" ht="16.5" hidden="false" customHeight="false" outlineLevel="0" collapsed="false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customFormat="false" ht="16.5" hidden="false" customHeight="false" outlineLevel="0" collapsed="false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customFormat="false" ht="16.5" hidden="false" customHeight="false" outlineLevel="0" collapsed="false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customFormat="false" ht="16.5" hidden="false" customHeight="false" outlineLevel="0" collapsed="false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customFormat="false" ht="16.5" hidden="false" customHeight="false" outlineLevel="0" collapsed="false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customFormat="false" ht="16.5" hidden="false" customHeight="false" outlineLevel="0" collapsed="false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customFormat="false" ht="16.5" hidden="false" customHeight="false" outlineLevel="0" collapsed="false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customFormat="false" ht="16.5" hidden="false" customHeight="false" outlineLevel="0" collapsed="false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customFormat="false" ht="16.5" hidden="false" customHeight="false" outlineLevel="0" collapsed="false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customFormat="false" ht="16.5" hidden="false" customHeight="false" outlineLevel="0" collapsed="false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customFormat="false" ht="16.5" hidden="false" customHeight="false" outlineLevel="0" collapsed="false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customFormat="false" ht="16.5" hidden="false" customHeight="false" outlineLevel="0" collapsed="false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customFormat="false" ht="16.5" hidden="false" customHeight="false" outlineLevel="0" collapsed="false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customFormat="false" ht="16.5" hidden="false" customHeight="false" outlineLevel="0" collapsed="false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customFormat="false" ht="16.5" hidden="false" customHeight="false" outlineLevel="0" collapsed="false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customFormat="false" ht="16.5" hidden="false" customHeight="false" outlineLevel="0" collapsed="false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customFormat="false" ht="16.5" hidden="false" customHeight="false" outlineLevel="0" collapsed="false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customFormat="false" ht="16.5" hidden="false" customHeight="false" outlineLevel="0" collapsed="false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customFormat="false" ht="16.5" hidden="false" customHeight="false" outlineLevel="0" collapsed="false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customFormat="false" ht="16.5" hidden="false" customHeight="false" outlineLevel="0" collapsed="false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customFormat="false" ht="16.5" hidden="false" customHeight="false" outlineLevel="0" collapsed="false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customFormat="false" ht="16.5" hidden="false" customHeight="false" outlineLevel="0" collapsed="false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customFormat="false" ht="16.5" hidden="false" customHeight="false" outlineLevel="0" collapsed="false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customFormat="false" ht="16.5" hidden="false" customHeight="false" outlineLevel="0" collapsed="false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customFormat="false" ht="16.5" hidden="false" customHeight="false" outlineLevel="0" collapsed="false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customFormat="false" ht="16.5" hidden="false" customHeight="false" outlineLevel="0" collapsed="false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customFormat="false" ht="16.5" hidden="false" customHeight="false" outlineLevel="0" collapsed="false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customFormat="false" ht="16.5" hidden="false" customHeight="false" outlineLevel="0" collapsed="false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customFormat="false" ht="16.5" hidden="false" customHeight="false" outlineLevel="0" collapsed="false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customFormat="false" ht="16.5" hidden="false" customHeight="false" outlineLevel="0" collapsed="false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customFormat="false" ht="16.5" hidden="false" customHeight="false" outlineLevel="0" collapsed="false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customFormat="false" ht="16.5" hidden="false" customHeight="false" outlineLevel="0" collapsed="false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customFormat="false" ht="16.5" hidden="false" customHeight="false" outlineLevel="0" collapsed="false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customFormat="false" ht="16.5" hidden="false" customHeight="false" outlineLevel="0" collapsed="false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customFormat="false" ht="16.5" hidden="false" customHeight="false" outlineLevel="0" collapsed="false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customFormat="false" ht="16.5" hidden="false" customHeight="false" outlineLevel="0" collapsed="false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customFormat="false" ht="16.5" hidden="false" customHeight="false" outlineLevel="0" collapsed="false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customFormat="false" ht="16.5" hidden="false" customHeight="false" outlineLevel="0" collapsed="false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customFormat="false" ht="16.5" hidden="false" customHeight="false" outlineLevel="0" collapsed="false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customFormat="false" ht="16.5" hidden="false" customHeight="false" outlineLevel="0" collapsed="false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customFormat="false" ht="16.5" hidden="false" customHeight="false" outlineLevel="0" collapsed="false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customFormat="false" ht="16.5" hidden="false" customHeight="false" outlineLevel="0" collapsed="false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customFormat="false" ht="16.5" hidden="false" customHeight="false" outlineLevel="0" collapsed="false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customFormat="false" ht="16.5" hidden="false" customHeight="false" outlineLevel="0" collapsed="false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customFormat="false" ht="16.5" hidden="false" customHeight="false" outlineLevel="0" collapsed="false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customFormat="false" ht="16.5" hidden="false" customHeight="false" outlineLevel="0" collapsed="false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customFormat="false" ht="16.5" hidden="false" customHeight="false" outlineLevel="0" collapsed="false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customFormat="false" ht="16.5" hidden="false" customHeight="false" outlineLevel="0" collapsed="false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customFormat="false" ht="16.5" hidden="false" customHeight="false" outlineLevel="0" collapsed="false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customFormat="false" ht="16.5" hidden="false" customHeight="false" outlineLevel="0" collapsed="false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customFormat="false" ht="16.5" hidden="false" customHeight="false" outlineLevel="0" collapsed="false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customFormat="false" ht="16.5" hidden="false" customHeight="false" outlineLevel="0" collapsed="false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customFormat="false" ht="16.5" hidden="false" customHeight="false" outlineLevel="0" collapsed="false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customFormat="false" ht="16.5" hidden="false" customHeight="false" outlineLevel="0" collapsed="false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customFormat="false" ht="16.5" hidden="false" customHeight="false" outlineLevel="0" collapsed="false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customFormat="false" ht="16.5" hidden="false" customHeight="false" outlineLevel="0" collapsed="false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customFormat="false" ht="16.5" hidden="false" customHeight="false" outlineLevel="0" collapsed="false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customFormat="false" ht="16.5" hidden="false" customHeight="false" outlineLevel="0" collapsed="false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customFormat="false" ht="16.5" hidden="false" customHeight="false" outlineLevel="0" collapsed="false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customFormat="false" ht="16.5" hidden="false" customHeight="false" outlineLevel="0" collapsed="false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customFormat="false" ht="16.5" hidden="false" customHeight="false" outlineLevel="0" collapsed="false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customFormat="false" ht="16.5" hidden="false" customHeight="false" outlineLevel="0" collapsed="false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customFormat="false" ht="16.5" hidden="false" customHeight="false" outlineLevel="0" collapsed="false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customFormat="false" ht="16.5" hidden="false" customHeight="false" outlineLevel="0" collapsed="false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customFormat="false" ht="16.5" hidden="false" customHeight="false" outlineLevel="0" collapsed="false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customFormat="false" ht="16.5" hidden="false" customHeight="false" outlineLevel="0" collapsed="false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customFormat="false" ht="16.5" hidden="false" customHeight="false" outlineLevel="0" collapsed="false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customFormat="false" ht="16.5" hidden="false" customHeight="false" outlineLevel="0" collapsed="false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customFormat="false" ht="16.5" hidden="false" customHeight="false" outlineLevel="0" collapsed="false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customFormat="false" ht="16.5" hidden="false" customHeight="false" outlineLevel="0" collapsed="false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customFormat="false" ht="16.5" hidden="false" customHeight="false" outlineLevel="0" collapsed="false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customFormat="false" ht="16.5" hidden="false" customHeight="false" outlineLevel="0" collapsed="false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customFormat="false" ht="16.5" hidden="false" customHeight="false" outlineLevel="0" collapsed="false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customFormat="false" ht="16.5" hidden="false" customHeight="false" outlineLevel="0" collapsed="false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customFormat="false" ht="16.5" hidden="false" customHeight="false" outlineLevel="0" collapsed="false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customFormat="false" ht="16.5" hidden="false" customHeight="false" outlineLevel="0" collapsed="false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customFormat="false" ht="16.5" hidden="false" customHeight="false" outlineLevel="0" collapsed="false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customFormat="false" ht="16.5" hidden="false" customHeight="false" outlineLevel="0" collapsed="false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customFormat="false" ht="16.5" hidden="false" customHeight="false" outlineLevel="0" collapsed="false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customFormat="false" ht="16.5" hidden="false" customHeight="false" outlineLevel="0" collapsed="false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customFormat="false" ht="16.5" hidden="false" customHeight="false" outlineLevel="0" collapsed="false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customFormat="false" ht="16.5" hidden="false" customHeight="false" outlineLevel="0" collapsed="false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customFormat="false" ht="16.5" hidden="false" customHeight="false" outlineLevel="0" collapsed="false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customFormat="false" ht="16.5" hidden="false" customHeight="false" outlineLevel="0" collapsed="false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customFormat="false" ht="16.5" hidden="false" customHeight="false" outlineLevel="0" collapsed="false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customFormat="false" ht="16.5" hidden="false" customHeight="false" outlineLevel="0" collapsed="false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customFormat="false" ht="16.5" hidden="false" customHeight="false" outlineLevel="0" collapsed="false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customFormat="false" ht="16.5" hidden="false" customHeight="false" outlineLevel="0" collapsed="false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customFormat="false" ht="16.5" hidden="false" customHeight="false" outlineLevel="0" collapsed="false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customFormat="false" ht="16.5" hidden="false" customHeight="false" outlineLevel="0" collapsed="false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customFormat="false" ht="16.5" hidden="false" customHeight="false" outlineLevel="0" collapsed="false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customFormat="false" ht="16.5" hidden="false" customHeight="false" outlineLevel="0" collapsed="false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customFormat="false" ht="16.5" hidden="false" customHeight="false" outlineLevel="0" collapsed="false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customFormat="false" ht="16.5" hidden="false" customHeight="false" outlineLevel="0" collapsed="false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customFormat="false" ht="16.5" hidden="false" customHeight="false" outlineLevel="0" collapsed="false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customFormat="false" ht="16.5" hidden="false" customHeight="false" outlineLevel="0" collapsed="false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customFormat="false" ht="16.5" hidden="false" customHeight="false" outlineLevel="0" collapsed="false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customFormat="false" ht="16.5" hidden="false" customHeight="false" outlineLevel="0" collapsed="false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customFormat="false" ht="16.5" hidden="false" customHeight="false" outlineLevel="0" collapsed="false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customFormat="false" ht="16.5" hidden="false" customHeight="false" outlineLevel="0" collapsed="false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customFormat="false" ht="16.5" hidden="false" customHeight="false" outlineLevel="0" collapsed="false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customFormat="false" ht="16.5" hidden="false" customHeight="false" outlineLevel="0" collapsed="false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customFormat="false" ht="16.5" hidden="false" customHeight="false" outlineLevel="0" collapsed="false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customFormat="false" ht="16.5" hidden="false" customHeight="false" outlineLevel="0" collapsed="false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customFormat="false" ht="16.5" hidden="false" customHeight="false" outlineLevel="0" collapsed="false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customFormat="false" ht="16.5" hidden="false" customHeight="false" outlineLevel="0" collapsed="false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customFormat="false" ht="16.5" hidden="false" customHeight="false" outlineLevel="0" collapsed="false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customFormat="false" ht="16.5" hidden="false" customHeight="false" outlineLevel="0" collapsed="false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customFormat="false" ht="16.5" hidden="false" customHeight="false" outlineLevel="0" collapsed="false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customFormat="false" ht="16.5" hidden="false" customHeight="false" outlineLevel="0" collapsed="false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customFormat="false" ht="16.5" hidden="false" customHeight="false" outlineLevel="0" collapsed="false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customFormat="false" ht="16.5" hidden="false" customHeight="false" outlineLevel="0" collapsed="false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customFormat="false" ht="16.5" hidden="false" customHeight="false" outlineLevel="0" collapsed="false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customFormat="false" ht="16.5" hidden="false" customHeight="false" outlineLevel="0" collapsed="false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customFormat="false" ht="16.5" hidden="false" customHeight="false" outlineLevel="0" collapsed="false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customFormat="false" ht="16.5" hidden="false" customHeight="false" outlineLevel="0" collapsed="false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customFormat="false" ht="16.5" hidden="false" customHeight="false" outlineLevel="0" collapsed="false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customFormat="false" ht="16.5" hidden="false" customHeight="false" outlineLevel="0" collapsed="false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customFormat="false" ht="16.5" hidden="false" customHeight="false" outlineLevel="0" collapsed="false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customFormat="false" ht="16.5" hidden="false" customHeight="false" outlineLevel="0" collapsed="false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customFormat="false" ht="16.5" hidden="false" customHeight="false" outlineLevel="0" collapsed="false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customFormat="false" ht="16.5" hidden="false" customHeight="false" outlineLevel="0" collapsed="false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customFormat="false" ht="16.5" hidden="false" customHeight="false" outlineLevel="0" collapsed="false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customFormat="false" ht="16.5" hidden="false" customHeight="false" outlineLevel="0" collapsed="false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customFormat="false" ht="16.5" hidden="false" customHeight="false" outlineLevel="0" collapsed="false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customFormat="false" ht="16.5" hidden="false" customHeight="false" outlineLevel="0" collapsed="false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customFormat="false" ht="16.5" hidden="false" customHeight="false" outlineLevel="0" collapsed="false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customFormat="false" ht="16.5" hidden="false" customHeight="false" outlineLevel="0" collapsed="false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customFormat="false" ht="16.5" hidden="false" customHeight="false" outlineLevel="0" collapsed="false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customFormat="false" ht="16.5" hidden="false" customHeight="false" outlineLevel="0" collapsed="false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customFormat="false" ht="16.5" hidden="false" customHeight="false" outlineLevel="0" collapsed="false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customFormat="false" ht="16.5" hidden="false" customHeight="false" outlineLevel="0" collapsed="false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customFormat="false" ht="16.5" hidden="false" customHeight="false" outlineLevel="0" collapsed="false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customFormat="false" ht="16.5" hidden="false" customHeight="false" outlineLevel="0" collapsed="false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customFormat="false" ht="16.5" hidden="false" customHeight="false" outlineLevel="0" collapsed="false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customFormat="false" ht="16.5" hidden="false" customHeight="false" outlineLevel="0" collapsed="false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customFormat="false" ht="16.5" hidden="false" customHeight="false" outlineLevel="0" collapsed="false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customFormat="false" ht="16.5" hidden="false" customHeight="false" outlineLevel="0" collapsed="false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customFormat="false" ht="16.5" hidden="false" customHeight="false" outlineLevel="0" collapsed="false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customFormat="false" ht="16.5" hidden="false" customHeight="false" outlineLevel="0" collapsed="false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customFormat="false" ht="16.5" hidden="false" customHeight="false" outlineLevel="0" collapsed="false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customFormat="false" ht="16.5" hidden="false" customHeight="false" outlineLevel="0" collapsed="false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customFormat="false" ht="16.5" hidden="false" customHeight="false" outlineLevel="0" collapsed="false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customFormat="false" ht="16.5" hidden="false" customHeight="false" outlineLevel="0" collapsed="false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customFormat="false" ht="16.5" hidden="false" customHeight="false" outlineLevel="0" collapsed="false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customFormat="false" ht="16.5" hidden="false" customHeight="false" outlineLevel="0" collapsed="false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customFormat="false" ht="16.5" hidden="false" customHeight="false" outlineLevel="0" collapsed="false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customFormat="false" ht="16.5" hidden="false" customHeight="false" outlineLevel="0" collapsed="false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customFormat="false" ht="16.5" hidden="false" customHeight="false" outlineLevel="0" collapsed="false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customFormat="false" ht="16.5" hidden="false" customHeight="false" outlineLevel="0" collapsed="false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customFormat="false" ht="16.5" hidden="false" customHeight="false" outlineLevel="0" collapsed="false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customFormat="false" ht="16.5" hidden="false" customHeight="false" outlineLevel="0" collapsed="false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customFormat="false" ht="16.5" hidden="false" customHeight="false" outlineLevel="0" collapsed="false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customFormat="false" ht="16.5" hidden="false" customHeight="false" outlineLevel="0" collapsed="false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customFormat="false" ht="16.5" hidden="false" customHeight="false" outlineLevel="0" collapsed="false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customFormat="false" ht="16.5" hidden="false" customHeight="false" outlineLevel="0" collapsed="false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customFormat="false" ht="16.5" hidden="false" customHeight="false" outlineLevel="0" collapsed="false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customFormat="false" ht="16.5" hidden="false" customHeight="false" outlineLevel="0" collapsed="false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customFormat="false" ht="16.5" hidden="false" customHeight="false" outlineLevel="0" collapsed="false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customFormat="false" ht="16.5" hidden="false" customHeight="false" outlineLevel="0" collapsed="false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customFormat="false" ht="16.5" hidden="false" customHeight="false" outlineLevel="0" collapsed="false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customFormat="false" ht="16.5" hidden="false" customHeight="false" outlineLevel="0" collapsed="false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customFormat="false" ht="16.5" hidden="false" customHeight="false" outlineLevel="0" collapsed="false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customFormat="false" ht="16.5" hidden="false" customHeight="false" outlineLevel="0" collapsed="false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customFormat="false" ht="16.5" hidden="false" customHeight="false" outlineLevel="0" collapsed="false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customFormat="false" ht="16.5" hidden="false" customHeight="false" outlineLevel="0" collapsed="false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customFormat="false" ht="16.5" hidden="false" customHeight="false" outlineLevel="0" collapsed="false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customFormat="false" ht="16.5" hidden="false" customHeight="false" outlineLevel="0" collapsed="false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customFormat="false" ht="16.5" hidden="false" customHeight="false" outlineLevel="0" collapsed="false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customFormat="false" ht="16.5" hidden="false" customHeight="false" outlineLevel="0" collapsed="false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customFormat="false" ht="16.5" hidden="false" customHeight="false" outlineLevel="0" collapsed="false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customFormat="false" ht="16.5" hidden="false" customHeight="false" outlineLevel="0" collapsed="false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customFormat="false" ht="16.5" hidden="false" customHeight="false" outlineLevel="0" collapsed="false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customFormat="false" ht="16.5" hidden="false" customHeight="false" outlineLevel="0" collapsed="false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customFormat="false" ht="16.5" hidden="false" customHeight="false" outlineLevel="0" collapsed="false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customFormat="false" ht="16.5" hidden="false" customHeight="false" outlineLevel="0" collapsed="false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customFormat="false" ht="16.5" hidden="false" customHeight="false" outlineLevel="0" collapsed="false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customFormat="false" ht="16.5" hidden="false" customHeight="false" outlineLevel="0" collapsed="false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customFormat="false" ht="16.5" hidden="false" customHeight="false" outlineLevel="0" collapsed="false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customFormat="false" ht="16.5" hidden="false" customHeight="false" outlineLevel="0" collapsed="false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customFormat="false" ht="16.5" hidden="false" customHeight="false" outlineLevel="0" collapsed="false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customFormat="false" ht="16.5" hidden="false" customHeight="false" outlineLevel="0" collapsed="false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customFormat="false" ht="16.5" hidden="false" customHeight="false" outlineLevel="0" collapsed="false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customFormat="false" ht="16.5" hidden="false" customHeight="false" outlineLevel="0" collapsed="false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customFormat="false" ht="16.5" hidden="false" customHeight="false" outlineLevel="0" collapsed="false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customFormat="false" ht="16.5" hidden="false" customHeight="false" outlineLevel="0" collapsed="false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customFormat="false" ht="16.5" hidden="false" customHeight="false" outlineLevel="0" collapsed="false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customFormat="false" ht="16.5" hidden="false" customHeight="false" outlineLevel="0" collapsed="false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customFormat="false" ht="16.5" hidden="false" customHeight="false" outlineLevel="0" collapsed="false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customFormat="false" ht="16.5" hidden="false" customHeight="false" outlineLevel="0" collapsed="false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customFormat="false" ht="16.5" hidden="false" customHeight="false" outlineLevel="0" collapsed="false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customFormat="false" ht="16.5" hidden="false" customHeight="false" outlineLevel="0" collapsed="false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customFormat="false" ht="16.5" hidden="false" customHeight="false" outlineLevel="0" collapsed="false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customFormat="false" ht="16.5" hidden="false" customHeight="false" outlineLevel="0" collapsed="false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customFormat="false" ht="16.5" hidden="false" customHeight="false" outlineLevel="0" collapsed="false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customFormat="false" ht="16.5" hidden="false" customHeight="false" outlineLevel="0" collapsed="false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customFormat="false" ht="16.5" hidden="false" customHeight="false" outlineLevel="0" collapsed="false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customFormat="false" ht="16.5" hidden="false" customHeight="false" outlineLevel="0" collapsed="false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customFormat="false" ht="16.5" hidden="false" customHeight="false" outlineLevel="0" collapsed="false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customFormat="false" ht="16.5" hidden="false" customHeight="false" outlineLevel="0" collapsed="false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customFormat="false" ht="16.5" hidden="false" customHeight="false" outlineLevel="0" collapsed="false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customFormat="false" ht="16.5" hidden="false" customHeight="false" outlineLevel="0" collapsed="false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customFormat="false" ht="16.5" hidden="false" customHeight="false" outlineLevel="0" collapsed="false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customFormat="false" ht="16.5" hidden="false" customHeight="false" outlineLevel="0" collapsed="false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customFormat="false" ht="16.5" hidden="false" customHeight="false" outlineLevel="0" collapsed="false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customFormat="false" ht="16.5" hidden="false" customHeight="false" outlineLevel="0" collapsed="false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customFormat="false" ht="16.5" hidden="false" customHeight="false" outlineLevel="0" collapsed="false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customFormat="false" ht="16.5" hidden="false" customHeight="false" outlineLevel="0" collapsed="false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customFormat="false" ht="16.5" hidden="false" customHeight="false" outlineLevel="0" collapsed="false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customFormat="false" ht="16.5" hidden="false" customHeight="false" outlineLevel="0" collapsed="false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customFormat="false" ht="16.5" hidden="false" customHeight="false" outlineLevel="0" collapsed="false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customFormat="false" ht="16.5" hidden="false" customHeight="false" outlineLevel="0" collapsed="false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customFormat="false" ht="16.5" hidden="false" customHeight="false" outlineLevel="0" collapsed="false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customFormat="false" ht="16.5" hidden="false" customHeight="false" outlineLevel="0" collapsed="false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customFormat="false" ht="16.5" hidden="false" customHeight="false" outlineLevel="0" collapsed="false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customFormat="false" ht="16.5" hidden="false" customHeight="false" outlineLevel="0" collapsed="false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customFormat="false" ht="16.5" hidden="false" customHeight="false" outlineLevel="0" collapsed="false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customFormat="false" ht="16.5" hidden="false" customHeight="false" outlineLevel="0" collapsed="false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customFormat="false" ht="16.5" hidden="false" customHeight="false" outlineLevel="0" collapsed="false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customFormat="false" ht="16.5" hidden="false" customHeight="false" outlineLevel="0" collapsed="false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customFormat="false" ht="16.5" hidden="false" customHeight="false" outlineLevel="0" collapsed="false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customFormat="false" ht="16.5" hidden="false" customHeight="false" outlineLevel="0" collapsed="false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customFormat="false" ht="16.5" hidden="false" customHeight="false" outlineLevel="0" collapsed="false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customFormat="false" ht="16.5" hidden="false" customHeight="false" outlineLevel="0" collapsed="false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customFormat="false" ht="16.5" hidden="false" customHeight="false" outlineLevel="0" collapsed="false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customFormat="false" ht="16.5" hidden="false" customHeight="false" outlineLevel="0" collapsed="false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customFormat="false" ht="16.5" hidden="false" customHeight="false" outlineLevel="0" collapsed="false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customFormat="false" ht="16.5" hidden="false" customHeight="false" outlineLevel="0" collapsed="false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customFormat="false" ht="16.5" hidden="false" customHeight="false" outlineLevel="0" collapsed="false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customFormat="false" ht="16.5" hidden="false" customHeight="false" outlineLevel="0" collapsed="false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customFormat="false" ht="16.5" hidden="false" customHeight="false" outlineLevel="0" collapsed="false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customFormat="false" ht="16.5" hidden="false" customHeight="false" outlineLevel="0" collapsed="false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customFormat="false" ht="16.5" hidden="false" customHeight="false" outlineLevel="0" collapsed="false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customFormat="false" ht="16.5" hidden="false" customHeight="false" outlineLevel="0" collapsed="false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customFormat="false" ht="16.5" hidden="false" customHeight="false" outlineLevel="0" collapsed="false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customFormat="false" ht="16.5" hidden="false" customHeight="false" outlineLevel="0" collapsed="false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customFormat="false" ht="16.5" hidden="false" customHeight="false" outlineLevel="0" collapsed="false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customFormat="false" ht="16.5" hidden="false" customHeight="false" outlineLevel="0" collapsed="false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customFormat="false" ht="16.5" hidden="false" customHeight="false" outlineLevel="0" collapsed="false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customFormat="false" ht="16.5" hidden="false" customHeight="false" outlineLevel="0" collapsed="false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customFormat="false" ht="16.5" hidden="false" customHeight="false" outlineLevel="0" collapsed="false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customFormat="false" ht="16.5" hidden="false" customHeight="false" outlineLevel="0" collapsed="false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customFormat="false" ht="16.5" hidden="false" customHeight="false" outlineLevel="0" collapsed="false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customFormat="false" ht="16.5" hidden="false" customHeight="false" outlineLevel="0" collapsed="false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customFormat="false" ht="16.5" hidden="false" customHeight="false" outlineLevel="0" collapsed="false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customFormat="false" ht="16.5" hidden="false" customHeight="false" outlineLevel="0" collapsed="false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customFormat="false" ht="16.5" hidden="false" customHeight="false" outlineLevel="0" collapsed="false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customFormat="false" ht="16.5" hidden="false" customHeight="false" outlineLevel="0" collapsed="false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customFormat="false" ht="16.5" hidden="false" customHeight="false" outlineLevel="0" collapsed="false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customFormat="false" ht="16.5" hidden="false" customHeight="false" outlineLevel="0" collapsed="false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customFormat="false" ht="16.5" hidden="false" customHeight="false" outlineLevel="0" collapsed="false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customFormat="false" ht="16.5" hidden="false" customHeight="false" outlineLevel="0" collapsed="false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customFormat="false" ht="16.5" hidden="false" customHeight="false" outlineLevel="0" collapsed="false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customFormat="false" ht="16.5" hidden="false" customHeight="false" outlineLevel="0" collapsed="false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customFormat="false" ht="16.5" hidden="false" customHeight="false" outlineLevel="0" collapsed="false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customFormat="false" ht="16.5" hidden="false" customHeight="false" outlineLevel="0" collapsed="false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customFormat="false" ht="16.5" hidden="false" customHeight="false" outlineLevel="0" collapsed="false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customFormat="false" ht="16.5" hidden="false" customHeight="false" outlineLevel="0" collapsed="false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customFormat="false" ht="16.5" hidden="false" customHeight="false" outlineLevel="0" collapsed="false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customFormat="false" ht="16.5" hidden="false" customHeight="false" outlineLevel="0" collapsed="false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customFormat="false" ht="16.5" hidden="false" customHeight="false" outlineLevel="0" collapsed="false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customFormat="false" ht="16.5" hidden="false" customHeight="false" outlineLevel="0" collapsed="false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customFormat="false" ht="16.5" hidden="false" customHeight="false" outlineLevel="0" collapsed="false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customFormat="false" ht="16.5" hidden="false" customHeight="false" outlineLevel="0" collapsed="false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customFormat="false" ht="16.5" hidden="false" customHeight="false" outlineLevel="0" collapsed="false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customFormat="false" ht="16.5" hidden="false" customHeight="false" outlineLevel="0" collapsed="false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customFormat="false" ht="16.5" hidden="false" customHeight="false" outlineLevel="0" collapsed="false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customFormat="false" ht="16.5" hidden="false" customHeight="false" outlineLevel="0" collapsed="false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customFormat="false" ht="16.5" hidden="false" customHeight="false" outlineLevel="0" collapsed="false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customFormat="false" ht="16.5" hidden="false" customHeight="false" outlineLevel="0" collapsed="false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customFormat="false" ht="16.5" hidden="false" customHeight="false" outlineLevel="0" collapsed="false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customFormat="false" ht="16.5" hidden="false" customHeight="false" outlineLevel="0" collapsed="false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customFormat="false" ht="16.5" hidden="false" customHeight="false" outlineLevel="0" collapsed="false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customFormat="false" ht="16.5" hidden="false" customHeight="false" outlineLevel="0" collapsed="false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customFormat="false" ht="16.5" hidden="false" customHeight="false" outlineLevel="0" collapsed="false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customFormat="false" ht="16.5" hidden="false" customHeight="false" outlineLevel="0" collapsed="false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customFormat="false" ht="16.5" hidden="false" customHeight="false" outlineLevel="0" collapsed="false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customFormat="false" ht="16.5" hidden="false" customHeight="false" outlineLevel="0" collapsed="false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customFormat="false" ht="16.5" hidden="false" customHeight="false" outlineLevel="0" collapsed="false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customFormat="false" ht="16.5" hidden="false" customHeight="false" outlineLevel="0" collapsed="false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customFormat="false" ht="16.5" hidden="false" customHeight="false" outlineLevel="0" collapsed="false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customFormat="false" ht="16.5" hidden="false" customHeight="false" outlineLevel="0" collapsed="false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customFormat="false" ht="16.5" hidden="false" customHeight="false" outlineLevel="0" collapsed="false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customFormat="false" ht="16.5" hidden="false" customHeight="false" outlineLevel="0" collapsed="false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customFormat="false" ht="16.5" hidden="false" customHeight="false" outlineLevel="0" collapsed="false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customFormat="false" ht="16.5" hidden="false" customHeight="false" outlineLevel="0" collapsed="false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customFormat="false" ht="16.5" hidden="false" customHeight="false" outlineLevel="0" collapsed="false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customFormat="false" ht="16.5" hidden="false" customHeight="false" outlineLevel="0" collapsed="false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customFormat="false" ht="16.5" hidden="false" customHeight="false" outlineLevel="0" collapsed="false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customFormat="false" ht="16.5" hidden="false" customHeight="false" outlineLevel="0" collapsed="false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customFormat="false" ht="16.5" hidden="false" customHeight="false" outlineLevel="0" collapsed="false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customFormat="false" ht="16.5" hidden="false" customHeight="false" outlineLevel="0" collapsed="false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customFormat="false" ht="16.5" hidden="false" customHeight="false" outlineLevel="0" collapsed="false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customFormat="false" ht="16.5" hidden="false" customHeight="false" outlineLevel="0" collapsed="false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customFormat="false" ht="16.5" hidden="false" customHeight="false" outlineLevel="0" collapsed="false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customFormat="false" ht="16.5" hidden="false" customHeight="false" outlineLevel="0" collapsed="false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customFormat="false" ht="16.5" hidden="false" customHeight="false" outlineLevel="0" collapsed="false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customFormat="false" ht="16.5" hidden="false" customHeight="false" outlineLevel="0" collapsed="false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customFormat="false" ht="16.5" hidden="false" customHeight="false" outlineLevel="0" collapsed="false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customFormat="false" ht="16.5" hidden="false" customHeight="false" outlineLevel="0" collapsed="false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customFormat="false" ht="16.5" hidden="false" customHeight="false" outlineLevel="0" collapsed="false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customFormat="false" ht="16.5" hidden="false" customHeight="false" outlineLevel="0" collapsed="false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customFormat="false" ht="16.5" hidden="false" customHeight="false" outlineLevel="0" collapsed="false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customFormat="false" ht="16.5" hidden="false" customHeight="false" outlineLevel="0" collapsed="false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customFormat="false" ht="16.5" hidden="false" customHeight="false" outlineLevel="0" collapsed="false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customFormat="false" ht="16.5" hidden="false" customHeight="false" outlineLevel="0" collapsed="false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customFormat="false" ht="16.5" hidden="false" customHeight="false" outlineLevel="0" collapsed="false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customFormat="false" ht="16.5" hidden="false" customHeight="false" outlineLevel="0" collapsed="false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customFormat="false" ht="16.5" hidden="false" customHeight="false" outlineLevel="0" collapsed="false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customFormat="false" ht="16.5" hidden="false" customHeight="false" outlineLevel="0" collapsed="false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customFormat="false" ht="16.5" hidden="false" customHeight="false" outlineLevel="0" collapsed="false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customFormat="false" ht="16.5" hidden="false" customHeight="false" outlineLevel="0" collapsed="false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customFormat="false" ht="16.5" hidden="false" customHeight="false" outlineLevel="0" collapsed="false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customFormat="false" ht="16.5" hidden="false" customHeight="false" outlineLevel="0" collapsed="false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customFormat="false" ht="16.5" hidden="false" customHeight="false" outlineLevel="0" collapsed="false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customFormat="false" ht="16.5" hidden="false" customHeight="false" outlineLevel="0" collapsed="false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customFormat="false" ht="16.5" hidden="false" customHeight="false" outlineLevel="0" collapsed="false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customFormat="false" ht="16.5" hidden="false" customHeight="false" outlineLevel="0" collapsed="false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customFormat="false" ht="16.5" hidden="false" customHeight="false" outlineLevel="0" collapsed="false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customFormat="false" ht="16.5" hidden="false" customHeight="false" outlineLevel="0" collapsed="false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customFormat="false" ht="16.5" hidden="false" customHeight="false" outlineLevel="0" collapsed="false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customFormat="false" ht="16.5" hidden="false" customHeight="false" outlineLevel="0" collapsed="false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customFormat="false" ht="16.5" hidden="false" customHeight="false" outlineLevel="0" collapsed="false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customFormat="false" ht="16.5" hidden="false" customHeight="false" outlineLevel="0" collapsed="false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customFormat="false" ht="16.5" hidden="false" customHeight="false" outlineLevel="0" collapsed="false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customFormat="false" ht="16.5" hidden="false" customHeight="false" outlineLevel="0" collapsed="false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customFormat="false" ht="16.5" hidden="false" customHeight="false" outlineLevel="0" collapsed="false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customFormat="false" ht="16.5" hidden="false" customHeight="false" outlineLevel="0" collapsed="false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customFormat="false" ht="16.5" hidden="false" customHeight="false" outlineLevel="0" collapsed="false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customFormat="false" ht="16.5" hidden="false" customHeight="false" outlineLevel="0" collapsed="false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customFormat="false" ht="16.5" hidden="false" customHeight="false" outlineLevel="0" collapsed="false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customFormat="false" ht="16.5" hidden="false" customHeight="false" outlineLevel="0" collapsed="false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customFormat="false" ht="16.5" hidden="false" customHeight="false" outlineLevel="0" collapsed="false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customFormat="false" ht="16.5" hidden="false" customHeight="false" outlineLevel="0" collapsed="false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customFormat="false" ht="16.5" hidden="false" customHeight="false" outlineLevel="0" collapsed="false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customFormat="false" ht="16.5" hidden="false" customHeight="false" outlineLevel="0" collapsed="false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customFormat="false" ht="16.5" hidden="false" customHeight="false" outlineLevel="0" collapsed="false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customFormat="false" ht="16.5" hidden="false" customHeight="false" outlineLevel="0" collapsed="false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customFormat="false" ht="16.5" hidden="false" customHeight="false" outlineLevel="0" collapsed="false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customFormat="false" ht="16.5" hidden="false" customHeight="false" outlineLevel="0" collapsed="false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customFormat="false" ht="16.5" hidden="false" customHeight="false" outlineLevel="0" collapsed="false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customFormat="false" ht="16.5" hidden="false" customHeight="false" outlineLevel="0" collapsed="false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customFormat="false" ht="16.5" hidden="false" customHeight="false" outlineLevel="0" collapsed="false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customFormat="false" ht="16.5" hidden="false" customHeight="false" outlineLevel="0" collapsed="false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customFormat="false" ht="16.5" hidden="false" customHeight="false" outlineLevel="0" collapsed="false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customFormat="false" ht="16.5" hidden="false" customHeight="false" outlineLevel="0" collapsed="false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customFormat="false" ht="16.5" hidden="false" customHeight="false" outlineLevel="0" collapsed="false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customFormat="false" ht="16.5" hidden="false" customHeight="false" outlineLevel="0" collapsed="false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customFormat="false" ht="16.5" hidden="false" customHeight="false" outlineLevel="0" collapsed="false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customFormat="false" ht="16.5" hidden="false" customHeight="false" outlineLevel="0" collapsed="false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customFormat="false" ht="16.5" hidden="false" customHeight="false" outlineLevel="0" collapsed="false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customFormat="false" ht="16.5" hidden="false" customHeight="false" outlineLevel="0" collapsed="false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customFormat="false" ht="16.5" hidden="false" customHeight="false" outlineLevel="0" collapsed="false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customFormat="false" ht="16.5" hidden="false" customHeight="false" outlineLevel="0" collapsed="false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customFormat="false" ht="16.5" hidden="false" customHeight="false" outlineLevel="0" collapsed="false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customFormat="false" ht="16.5" hidden="false" customHeight="false" outlineLevel="0" collapsed="false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customFormat="false" ht="16.5" hidden="false" customHeight="false" outlineLevel="0" collapsed="false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customFormat="false" ht="16.5" hidden="false" customHeight="false" outlineLevel="0" collapsed="false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customFormat="false" ht="16.5" hidden="false" customHeight="false" outlineLevel="0" collapsed="false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customFormat="false" ht="16.5" hidden="false" customHeight="false" outlineLevel="0" collapsed="false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customFormat="false" ht="16.5" hidden="false" customHeight="false" outlineLevel="0" collapsed="false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customFormat="false" ht="16.5" hidden="false" customHeight="false" outlineLevel="0" collapsed="false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customFormat="false" ht="16.5" hidden="false" customHeight="false" outlineLevel="0" collapsed="false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customFormat="false" ht="16.5" hidden="false" customHeight="false" outlineLevel="0" collapsed="false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customFormat="false" ht="16.5" hidden="false" customHeight="false" outlineLevel="0" collapsed="false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customFormat="false" ht="16.5" hidden="false" customHeight="false" outlineLevel="0" collapsed="false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customFormat="false" ht="16.5" hidden="false" customHeight="false" outlineLevel="0" collapsed="false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customFormat="false" ht="16.5" hidden="false" customHeight="false" outlineLevel="0" collapsed="false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customFormat="false" ht="16.5" hidden="false" customHeight="false" outlineLevel="0" collapsed="false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customFormat="false" ht="16.5" hidden="false" customHeight="false" outlineLevel="0" collapsed="false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customFormat="false" ht="16.5" hidden="false" customHeight="false" outlineLevel="0" collapsed="false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customFormat="false" ht="16.5" hidden="false" customHeight="false" outlineLevel="0" collapsed="false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customFormat="false" ht="16.5" hidden="false" customHeight="false" outlineLevel="0" collapsed="false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customFormat="false" ht="16.5" hidden="false" customHeight="false" outlineLevel="0" collapsed="false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customFormat="false" ht="16.5" hidden="false" customHeight="false" outlineLevel="0" collapsed="false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customFormat="false" ht="16.5" hidden="false" customHeight="false" outlineLevel="0" collapsed="false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customFormat="false" ht="16.5" hidden="false" customHeight="false" outlineLevel="0" collapsed="false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customFormat="false" ht="16.5" hidden="false" customHeight="false" outlineLevel="0" collapsed="false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customFormat="false" ht="16.5" hidden="false" customHeight="false" outlineLevel="0" collapsed="false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customFormat="false" ht="16.5" hidden="false" customHeight="false" outlineLevel="0" collapsed="false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customFormat="false" ht="16.5" hidden="false" customHeight="false" outlineLevel="0" collapsed="false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customFormat="false" ht="16.5" hidden="false" customHeight="false" outlineLevel="0" collapsed="false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customFormat="false" ht="16.5" hidden="false" customHeight="false" outlineLevel="0" collapsed="false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customFormat="false" ht="16.5" hidden="false" customHeight="false" outlineLevel="0" collapsed="false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customFormat="false" ht="16.5" hidden="false" customHeight="false" outlineLevel="0" collapsed="false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customFormat="false" ht="16.5" hidden="false" customHeight="false" outlineLevel="0" collapsed="false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customFormat="false" ht="16.5" hidden="false" customHeight="false" outlineLevel="0" collapsed="false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customFormat="false" ht="16.5" hidden="false" customHeight="false" outlineLevel="0" collapsed="false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customFormat="false" ht="16.5" hidden="false" customHeight="false" outlineLevel="0" collapsed="false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customFormat="false" ht="16.5" hidden="false" customHeight="false" outlineLevel="0" collapsed="false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customFormat="false" ht="16.5" hidden="false" customHeight="false" outlineLevel="0" collapsed="false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customFormat="false" ht="16.5" hidden="false" customHeight="false" outlineLevel="0" collapsed="false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customFormat="false" ht="16.5" hidden="false" customHeight="false" outlineLevel="0" collapsed="false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customFormat="false" ht="16.5" hidden="false" customHeight="false" outlineLevel="0" collapsed="false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customFormat="false" ht="16.5" hidden="false" customHeight="false" outlineLevel="0" collapsed="false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customFormat="false" ht="16.5" hidden="false" customHeight="false" outlineLevel="0" collapsed="false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customFormat="false" ht="16.5" hidden="false" customHeight="false" outlineLevel="0" collapsed="false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customFormat="false" ht="16.5" hidden="false" customHeight="false" outlineLevel="0" collapsed="false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customFormat="false" ht="16.5" hidden="false" customHeight="false" outlineLevel="0" collapsed="false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customFormat="false" ht="16.5" hidden="false" customHeight="false" outlineLevel="0" collapsed="false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customFormat="false" ht="16.5" hidden="false" customHeight="false" outlineLevel="0" collapsed="false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customFormat="false" ht="16.5" hidden="false" customHeight="false" outlineLevel="0" collapsed="false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customFormat="false" ht="16.5" hidden="false" customHeight="false" outlineLevel="0" collapsed="false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customFormat="false" ht="16.5" hidden="false" customHeight="false" outlineLevel="0" collapsed="false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customFormat="false" ht="16.5" hidden="false" customHeight="false" outlineLevel="0" collapsed="false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customFormat="false" ht="16.5" hidden="false" customHeight="false" outlineLevel="0" collapsed="false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customFormat="false" ht="16.5" hidden="false" customHeight="false" outlineLevel="0" collapsed="false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customFormat="false" ht="16.5" hidden="false" customHeight="false" outlineLevel="0" collapsed="false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customFormat="false" ht="16.5" hidden="false" customHeight="false" outlineLevel="0" collapsed="false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customFormat="false" ht="16.5" hidden="false" customHeight="false" outlineLevel="0" collapsed="false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customFormat="false" ht="16.5" hidden="false" customHeight="false" outlineLevel="0" collapsed="false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customFormat="false" ht="16.5" hidden="false" customHeight="false" outlineLevel="0" collapsed="false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customFormat="false" ht="16.5" hidden="false" customHeight="false" outlineLevel="0" collapsed="false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customFormat="false" ht="16.5" hidden="false" customHeight="false" outlineLevel="0" collapsed="false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customFormat="false" ht="16.5" hidden="false" customHeight="false" outlineLevel="0" collapsed="false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customFormat="false" ht="16.5" hidden="false" customHeight="false" outlineLevel="0" collapsed="false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customFormat="false" ht="16.5" hidden="false" customHeight="false" outlineLevel="0" collapsed="false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customFormat="false" ht="16.5" hidden="false" customHeight="false" outlineLevel="0" collapsed="false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customFormat="false" ht="16.5" hidden="false" customHeight="false" outlineLevel="0" collapsed="false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customFormat="false" ht="16.5" hidden="false" customHeight="false" outlineLevel="0" collapsed="false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customFormat="false" ht="16.5" hidden="false" customHeight="false" outlineLevel="0" collapsed="false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customFormat="false" ht="16.5" hidden="false" customHeight="false" outlineLevel="0" collapsed="false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customFormat="false" ht="16.5" hidden="false" customHeight="false" outlineLevel="0" collapsed="false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customFormat="false" ht="16.5" hidden="false" customHeight="false" outlineLevel="0" collapsed="false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customFormat="false" ht="16.5" hidden="false" customHeight="false" outlineLevel="0" collapsed="false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customFormat="false" ht="16.5" hidden="false" customHeight="false" outlineLevel="0" collapsed="false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customFormat="false" ht="16.5" hidden="false" customHeight="false" outlineLevel="0" collapsed="false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customFormat="false" ht="16.5" hidden="false" customHeight="false" outlineLevel="0" collapsed="false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customFormat="false" ht="16.5" hidden="false" customHeight="false" outlineLevel="0" collapsed="false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customFormat="false" ht="16.5" hidden="false" customHeight="false" outlineLevel="0" collapsed="false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customFormat="false" ht="16.5" hidden="false" customHeight="false" outlineLevel="0" collapsed="false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customFormat="false" ht="16.5" hidden="false" customHeight="false" outlineLevel="0" collapsed="false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customFormat="false" ht="16.5" hidden="false" customHeight="false" outlineLevel="0" collapsed="false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customFormat="false" ht="16.5" hidden="false" customHeight="false" outlineLevel="0" collapsed="false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customFormat="false" ht="16.5" hidden="false" customHeight="false" outlineLevel="0" collapsed="false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customFormat="false" ht="16.5" hidden="false" customHeight="false" outlineLevel="0" collapsed="false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customFormat="false" ht="16.5" hidden="false" customHeight="false" outlineLevel="0" collapsed="false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customFormat="false" ht="16.5" hidden="false" customHeight="false" outlineLevel="0" collapsed="false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customFormat="false" ht="16.5" hidden="false" customHeight="false" outlineLevel="0" collapsed="false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customFormat="false" ht="16.5" hidden="false" customHeight="false" outlineLevel="0" collapsed="false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customFormat="false" ht="16.5" hidden="false" customHeight="false" outlineLevel="0" collapsed="false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customFormat="false" ht="16.5" hidden="false" customHeight="false" outlineLevel="0" collapsed="false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customFormat="false" ht="16.5" hidden="false" customHeight="false" outlineLevel="0" collapsed="false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customFormat="false" ht="16.5" hidden="false" customHeight="false" outlineLevel="0" collapsed="false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customFormat="false" ht="16.5" hidden="false" customHeight="false" outlineLevel="0" collapsed="false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customFormat="false" ht="16.5" hidden="false" customHeight="false" outlineLevel="0" collapsed="false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customFormat="false" ht="16.5" hidden="false" customHeight="false" outlineLevel="0" collapsed="false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customFormat="false" ht="16.5" hidden="false" customHeight="false" outlineLevel="0" collapsed="false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customFormat="false" ht="16.5" hidden="false" customHeight="false" outlineLevel="0" collapsed="false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customFormat="false" ht="16.5" hidden="false" customHeight="false" outlineLevel="0" collapsed="false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customFormat="false" ht="16.5" hidden="false" customHeight="false" outlineLevel="0" collapsed="false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customFormat="false" ht="16.5" hidden="false" customHeight="false" outlineLevel="0" collapsed="false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customFormat="false" ht="16.5" hidden="false" customHeight="false" outlineLevel="0" collapsed="false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customFormat="false" ht="16.5" hidden="false" customHeight="false" outlineLevel="0" collapsed="false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customFormat="false" ht="16.5" hidden="false" customHeight="false" outlineLevel="0" collapsed="false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customFormat="false" ht="16.5" hidden="false" customHeight="false" outlineLevel="0" collapsed="false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customFormat="false" ht="16.5" hidden="false" customHeight="false" outlineLevel="0" collapsed="false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customFormat="false" ht="16.5" hidden="false" customHeight="false" outlineLevel="0" collapsed="false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customFormat="false" ht="16.5" hidden="false" customHeight="false" outlineLevel="0" collapsed="false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customFormat="false" ht="16.5" hidden="false" customHeight="false" outlineLevel="0" collapsed="false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customFormat="false" ht="16.5" hidden="false" customHeight="false" outlineLevel="0" collapsed="false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customFormat="false" ht="16.5" hidden="false" customHeight="false" outlineLevel="0" collapsed="false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customFormat="false" ht="16.5" hidden="false" customHeight="false" outlineLevel="0" collapsed="false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customFormat="false" ht="16.5" hidden="false" customHeight="false" outlineLevel="0" collapsed="false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customFormat="false" ht="16.5" hidden="false" customHeight="false" outlineLevel="0" collapsed="false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customFormat="false" ht="16.5" hidden="false" customHeight="false" outlineLevel="0" collapsed="false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customFormat="false" ht="16.5" hidden="false" customHeight="false" outlineLevel="0" collapsed="false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customFormat="false" ht="16.5" hidden="false" customHeight="false" outlineLevel="0" collapsed="false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customFormat="false" ht="16.5" hidden="false" customHeight="false" outlineLevel="0" collapsed="false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customFormat="false" ht="16.5" hidden="false" customHeight="false" outlineLevel="0" collapsed="false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customFormat="false" ht="16.5" hidden="false" customHeight="false" outlineLevel="0" collapsed="false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customFormat="false" ht="16.5" hidden="false" customHeight="false" outlineLevel="0" collapsed="false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customFormat="false" ht="16.5" hidden="false" customHeight="false" outlineLevel="0" collapsed="false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customFormat="false" ht="16.5" hidden="false" customHeight="false" outlineLevel="0" collapsed="false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customFormat="false" ht="16.5" hidden="false" customHeight="false" outlineLevel="0" collapsed="false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customFormat="false" ht="16.5" hidden="false" customHeight="false" outlineLevel="0" collapsed="false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customFormat="false" ht="16.5" hidden="false" customHeight="false" outlineLevel="0" collapsed="false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customFormat="false" ht="16.5" hidden="false" customHeight="false" outlineLevel="0" collapsed="false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customFormat="false" ht="16.5" hidden="false" customHeight="false" outlineLevel="0" collapsed="false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customFormat="false" ht="16.5" hidden="false" customHeight="false" outlineLevel="0" collapsed="false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customFormat="false" ht="16.5" hidden="false" customHeight="false" outlineLevel="0" collapsed="false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customFormat="false" ht="16.5" hidden="false" customHeight="false" outlineLevel="0" collapsed="false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customFormat="false" ht="16.5" hidden="false" customHeight="false" outlineLevel="0" collapsed="false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customFormat="false" ht="16.5" hidden="false" customHeight="false" outlineLevel="0" collapsed="false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customFormat="false" ht="16.5" hidden="false" customHeight="false" outlineLevel="0" collapsed="false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customFormat="false" ht="16.5" hidden="false" customHeight="false" outlineLevel="0" collapsed="false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customFormat="false" ht="16.5" hidden="false" customHeight="false" outlineLevel="0" collapsed="false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customFormat="false" ht="16.5" hidden="false" customHeight="false" outlineLevel="0" collapsed="false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customFormat="false" ht="16.5" hidden="false" customHeight="false" outlineLevel="0" collapsed="false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customFormat="false" ht="16.5" hidden="false" customHeight="false" outlineLevel="0" collapsed="false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customFormat="false" ht="16.5" hidden="false" customHeight="false" outlineLevel="0" collapsed="false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customFormat="false" ht="16.5" hidden="false" customHeight="false" outlineLevel="0" collapsed="false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customFormat="false" ht="16.5" hidden="false" customHeight="false" outlineLevel="0" collapsed="false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customFormat="false" ht="16.5" hidden="false" customHeight="false" outlineLevel="0" collapsed="false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customFormat="false" ht="16.5" hidden="false" customHeight="false" outlineLevel="0" collapsed="false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customFormat="false" ht="16.5" hidden="false" customHeight="false" outlineLevel="0" collapsed="false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customFormat="false" ht="16.5" hidden="false" customHeight="false" outlineLevel="0" collapsed="false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customFormat="false" ht="16.5" hidden="false" customHeight="false" outlineLevel="0" collapsed="false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customFormat="false" ht="16.5" hidden="false" customHeight="false" outlineLevel="0" collapsed="false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customFormat="false" ht="16.5" hidden="false" customHeight="false" outlineLevel="0" collapsed="false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customFormat="false" ht="16.5" hidden="false" customHeight="false" outlineLevel="0" collapsed="false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customFormat="false" ht="16.5" hidden="false" customHeight="false" outlineLevel="0" collapsed="false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customFormat="false" ht="16.5" hidden="false" customHeight="false" outlineLevel="0" collapsed="false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customFormat="false" ht="16.5" hidden="false" customHeight="false" outlineLevel="0" collapsed="false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customFormat="false" ht="16.5" hidden="false" customHeight="false" outlineLevel="0" collapsed="false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customFormat="false" ht="16.5" hidden="false" customHeight="false" outlineLevel="0" collapsed="false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customFormat="false" ht="16.5" hidden="false" customHeight="false" outlineLevel="0" collapsed="false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customFormat="false" ht="16.5" hidden="false" customHeight="false" outlineLevel="0" collapsed="false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customFormat="false" ht="16.5" hidden="false" customHeight="false" outlineLevel="0" collapsed="false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customFormat="false" ht="16.5" hidden="false" customHeight="false" outlineLevel="0" collapsed="false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customFormat="false" ht="16.5" hidden="false" customHeight="false" outlineLevel="0" collapsed="false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customFormat="false" ht="16.5" hidden="false" customHeight="false" outlineLevel="0" collapsed="false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customFormat="false" ht="16.5" hidden="false" customHeight="false" outlineLevel="0" collapsed="false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customFormat="false" ht="16.5" hidden="false" customHeight="false" outlineLevel="0" collapsed="false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customFormat="false" ht="16.5" hidden="false" customHeight="false" outlineLevel="0" collapsed="false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customFormat="false" ht="16.5" hidden="false" customHeight="false" outlineLevel="0" collapsed="false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customFormat="false" ht="16.5" hidden="false" customHeight="false" outlineLevel="0" collapsed="false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customFormat="false" ht="16.5" hidden="false" customHeight="false" outlineLevel="0" collapsed="false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customFormat="false" ht="16.5" hidden="false" customHeight="false" outlineLevel="0" collapsed="false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customFormat="false" ht="16.5" hidden="false" customHeight="false" outlineLevel="0" collapsed="false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customFormat="false" ht="16.5" hidden="false" customHeight="false" outlineLevel="0" collapsed="false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customFormat="false" ht="16.5" hidden="false" customHeight="false" outlineLevel="0" collapsed="false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customFormat="false" ht="16.5" hidden="false" customHeight="false" outlineLevel="0" collapsed="false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customFormat="false" ht="16.5" hidden="false" customHeight="false" outlineLevel="0" collapsed="false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customFormat="false" ht="16.5" hidden="false" customHeight="false" outlineLevel="0" collapsed="false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customFormat="false" ht="16.5" hidden="false" customHeight="false" outlineLevel="0" collapsed="false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customFormat="false" ht="16.5" hidden="false" customHeight="false" outlineLevel="0" collapsed="false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customFormat="false" ht="16.5" hidden="false" customHeight="false" outlineLevel="0" collapsed="false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customFormat="false" ht="16.5" hidden="false" customHeight="false" outlineLevel="0" collapsed="false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customFormat="false" ht="16.5" hidden="false" customHeight="false" outlineLevel="0" collapsed="false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customFormat="false" ht="16.5" hidden="false" customHeight="false" outlineLevel="0" collapsed="false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customFormat="false" ht="16.5" hidden="false" customHeight="false" outlineLevel="0" collapsed="false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customFormat="false" ht="16.5" hidden="false" customHeight="false" outlineLevel="0" collapsed="false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customFormat="false" ht="16.5" hidden="false" customHeight="false" outlineLevel="0" collapsed="false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customFormat="false" ht="16.5" hidden="false" customHeight="false" outlineLevel="0" collapsed="false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customFormat="false" ht="16.5" hidden="false" customHeight="false" outlineLevel="0" collapsed="false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customFormat="false" ht="16.5" hidden="false" customHeight="false" outlineLevel="0" collapsed="false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customFormat="false" ht="16.5" hidden="false" customHeight="false" outlineLevel="0" collapsed="false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customFormat="false" ht="16.5" hidden="false" customHeight="false" outlineLevel="0" collapsed="false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customFormat="false" ht="16.5" hidden="false" customHeight="false" outlineLevel="0" collapsed="false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customFormat="false" ht="16.5" hidden="false" customHeight="false" outlineLevel="0" collapsed="false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customFormat="false" ht="16.5" hidden="false" customHeight="false" outlineLevel="0" collapsed="false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customFormat="false" ht="16.5" hidden="false" customHeight="false" outlineLevel="0" collapsed="false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customFormat="false" ht="16.5" hidden="false" customHeight="false" outlineLevel="0" collapsed="false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customFormat="false" ht="16.5" hidden="false" customHeight="false" outlineLevel="0" collapsed="false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customFormat="false" ht="16.5" hidden="false" customHeight="false" outlineLevel="0" collapsed="false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customFormat="false" ht="16.5" hidden="false" customHeight="false" outlineLevel="0" collapsed="false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customFormat="false" ht="16.5" hidden="false" customHeight="false" outlineLevel="0" collapsed="false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customFormat="false" ht="16.5" hidden="false" customHeight="false" outlineLevel="0" collapsed="false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customFormat="false" ht="16.5" hidden="false" customHeight="false" outlineLevel="0" collapsed="false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customFormat="false" ht="16.5" hidden="false" customHeight="false" outlineLevel="0" collapsed="false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customFormat="false" ht="16.5" hidden="false" customHeight="false" outlineLevel="0" collapsed="false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customFormat="false" ht="16.5" hidden="false" customHeight="false" outlineLevel="0" collapsed="false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customFormat="false" ht="16.5" hidden="false" customHeight="false" outlineLevel="0" collapsed="false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customFormat="false" ht="16.5" hidden="false" customHeight="false" outlineLevel="0" collapsed="false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customFormat="false" ht="16.5" hidden="false" customHeight="false" outlineLevel="0" collapsed="false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customFormat="false" ht="16.5" hidden="false" customHeight="false" outlineLevel="0" collapsed="false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customFormat="false" ht="16.5" hidden="false" customHeight="false" outlineLevel="0" collapsed="false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customFormat="false" ht="16.5" hidden="false" customHeight="false" outlineLevel="0" collapsed="false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customFormat="false" ht="16.5" hidden="false" customHeight="false" outlineLevel="0" collapsed="false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customFormat="false" ht="16.5" hidden="false" customHeight="false" outlineLevel="0" collapsed="false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customFormat="false" ht="16.5" hidden="false" customHeight="false" outlineLevel="0" collapsed="false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customFormat="false" ht="16.5" hidden="false" customHeight="false" outlineLevel="0" collapsed="false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customFormat="false" ht="16.5" hidden="false" customHeight="false" outlineLevel="0" collapsed="false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customFormat="false" ht="16.5" hidden="false" customHeight="false" outlineLevel="0" collapsed="false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customFormat="false" ht="16.5" hidden="false" customHeight="false" outlineLevel="0" collapsed="false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customFormat="false" ht="16.5" hidden="false" customHeight="false" outlineLevel="0" collapsed="false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customFormat="false" ht="16.5" hidden="false" customHeight="false" outlineLevel="0" collapsed="false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customFormat="false" ht="16.5" hidden="false" customHeight="false" outlineLevel="0" collapsed="false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customFormat="false" ht="16.5" hidden="false" customHeight="false" outlineLevel="0" collapsed="false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customFormat="false" ht="16.5" hidden="false" customHeight="false" outlineLevel="0" collapsed="false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customFormat="false" ht="16.5" hidden="false" customHeight="false" outlineLevel="0" collapsed="false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customFormat="false" ht="16.5" hidden="false" customHeight="false" outlineLevel="0" collapsed="false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customFormat="false" ht="16.5" hidden="false" customHeight="false" outlineLevel="0" collapsed="false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customFormat="false" ht="16.5" hidden="false" customHeight="false" outlineLevel="0" collapsed="false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customFormat="false" ht="16.5" hidden="false" customHeight="false" outlineLevel="0" collapsed="false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customFormat="false" ht="16.5" hidden="false" customHeight="false" outlineLevel="0" collapsed="false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customFormat="false" ht="16.5" hidden="false" customHeight="false" outlineLevel="0" collapsed="false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customFormat="false" ht="16.5" hidden="false" customHeight="false" outlineLevel="0" collapsed="false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customFormat="false" ht="16.5" hidden="false" customHeight="false" outlineLevel="0" collapsed="false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customFormat="false" ht="16.5" hidden="false" customHeight="false" outlineLevel="0" collapsed="false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customFormat="false" ht="16.5" hidden="false" customHeight="false" outlineLevel="0" collapsed="false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customFormat="false" ht="16.5" hidden="false" customHeight="false" outlineLevel="0" collapsed="false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customFormat="false" ht="16.5" hidden="false" customHeight="false" outlineLevel="0" collapsed="false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customFormat="false" ht="16.5" hidden="false" customHeight="false" outlineLevel="0" collapsed="false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customFormat="false" ht="16.5" hidden="false" customHeight="false" outlineLevel="0" collapsed="false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customFormat="false" ht="16.5" hidden="false" customHeight="false" outlineLevel="0" collapsed="false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customFormat="false" ht="16.5" hidden="false" customHeight="false" outlineLevel="0" collapsed="false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customFormat="false" ht="16.5" hidden="false" customHeight="false" outlineLevel="0" collapsed="false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customFormat="false" ht="16.5" hidden="false" customHeight="false" outlineLevel="0" collapsed="false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customFormat="false" ht="16.5" hidden="false" customHeight="false" outlineLevel="0" collapsed="false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customFormat="false" ht="16.5" hidden="false" customHeight="false" outlineLevel="0" collapsed="false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customFormat="false" ht="16.5" hidden="false" customHeight="false" outlineLevel="0" collapsed="false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customFormat="false" ht="16.5" hidden="false" customHeight="false" outlineLevel="0" collapsed="false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customFormat="false" ht="16.5" hidden="false" customHeight="false" outlineLevel="0" collapsed="false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customFormat="false" ht="16.5" hidden="false" customHeight="false" outlineLevel="0" collapsed="false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customFormat="false" ht="16.5" hidden="false" customHeight="false" outlineLevel="0" collapsed="false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customFormat="false" ht="16.5" hidden="false" customHeight="false" outlineLevel="0" collapsed="false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customFormat="false" ht="16.5" hidden="false" customHeight="false" outlineLevel="0" collapsed="false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customFormat="false" ht="16.5" hidden="false" customHeight="false" outlineLevel="0" collapsed="false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customFormat="false" ht="16.5" hidden="false" customHeight="false" outlineLevel="0" collapsed="false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customFormat="false" ht="16.5" hidden="false" customHeight="false" outlineLevel="0" collapsed="false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customFormat="false" ht="16.5" hidden="false" customHeight="false" outlineLevel="0" collapsed="false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customFormat="false" ht="16.5" hidden="false" customHeight="false" outlineLevel="0" collapsed="false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customFormat="false" ht="16.5" hidden="false" customHeight="false" outlineLevel="0" collapsed="false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customFormat="false" ht="16.5" hidden="false" customHeight="false" outlineLevel="0" collapsed="false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customFormat="false" ht="16.5" hidden="false" customHeight="false" outlineLevel="0" collapsed="false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customFormat="false" ht="16.5" hidden="false" customHeight="false" outlineLevel="0" collapsed="false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customFormat="false" ht="16.5" hidden="false" customHeight="false" outlineLevel="0" collapsed="false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customFormat="false" ht="16.5" hidden="false" customHeight="false" outlineLevel="0" collapsed="false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customFormat="false" ht="16.5" hidden="false" customHeight="false" outlineLevel="0" collapsed="false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customFormat="false" ht="16.5" hidden="false" customHeight="false" outlineLevel="0" collapsed="false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customFormat="false" ht="16.5" hidden="false" customHeight="false" outlineLevel="0" collapsed="false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customFormat="false" ht="16.5" hidden="false" customHeight="false" outlineLevel="0" collapsed="false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customFormat="false" ht="16.5" hidden="false" customHeight="false" outlineLevel="0" collapsed="false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customFormat="false" ht="16.5" hidden="false" customHeight="false" outlineLevel="0" collapsed="false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customFormat="false" ht="16.5" hidden="false" customHeight="false" outlineLevel="0" collapsed="false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customFormat="false" ht="16.5" hidden="false" customHeight="false" outlineLevel="0" collapsed="false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customFormat="false" ht="16.5" hidden="false" customHeight="false" outlineLevel="0" collapsed="false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customFormat="false" ht="16.5" hidden="false" customHeight="false" outlineLevel="0" collapsed="false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customFormat="false" ht="16.5" hidden="false" customHeight="false" outlineLevel="0" collapsed="false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customFormat="false" ht="16.5" hidden="false" customHeight="false" outlineLevel="0" collapsed="false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customFormat="false" ht="16.5" hidden="false" customHeight="false" outlineLevel="0" collapsed="false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customFormat="false" ht="16.5" hidden="false" customHeight="false" outlineLevel="0" collapsed="false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customFormat="false" ht="16.5" hidden="false" customHeight="false" outlineLevel="0" collapsed="false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customFormat="false" ht="16.5" hidden="false" customHeight="false" outlineLevel="0" collapsed="false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customFormat="false" ht="16.5" hidden="false" customHeight="false" outlineLevel="0" collapsed="false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customFormat="false" ht="16.5" hidden="false" customHeight="false" outlineLevel="0" collapsed="false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customFormat="false" ht="16.5" hidden="false" customHeight="false" outlineLevel="0" collapsed="false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customFormat="false" ht="16.5" hidden="false" customHeight="false" outlineLevel="0" collapsed="false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customFormat="false" ht="16.5" hidden="false" customHeight="false" outlineLevel="0" collapsed="false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customFormat="false" ht="16.5" hidden="false" customHeight="false" outlineLevel="0" collapsed="false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customFormat="false" ht="16.5" hidden="false" customHeight="false" outlineLevel="0" collapsed="false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customFormat="false" ht="16.5" hidden="false" customHeight="false" outlineLevel="0" collapsed="false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customFormat="false" ht="16.5" hidden="false" customHeight="false" outlineLevel="0" collapsed="false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customFormat="false" ht="16.5" hidden="false" customHeight="false" outlineLevel="0" collapsed="false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customFormat="false" ht="16.5" hidden="false" customHeight="false" outlineLevel="0" collapsed="false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customFormat="false" ht="16.5" hidden="false" customHeight="false" outlineLevel="0" collapsed="false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customFormat="false" ht="16.5" hidden="false" customHeight="false" outlineLevel="0" collapsed="false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customFormat="false" ht="16.5" hidden="false" customHeight="false" outlineLevel="0" collapsed="false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customFormat="false" ht="16.5" hidden="false" customHeight="false" outlineLevel="0" collapsed="false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customFormat="false" ht="16.5" hidden="false" customHeight="false" outlineLevel="0" collapsed="false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customFormat="false" ht="16.5" hidden="false" customHeight="false" outlineLevel="0" collapsed="false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customFormat="false" ht="16.5" hidden="false" customHeight="false" outlineLevel="0" collapsed="false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customFormat="false" ht="16.5" hidden="false" customHeight="false" outlineLevel="0" collapsed="false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customFormat="false" ht="16.5" hidden="false" customHeight="false" outlineLevel="0" collapsed="false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customFormat="false" ht="16.5" hidden="false" customHeight="false" outlineLevel="0" collapsed="false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customFormat="false" ht="16.5" hidden="false" customHeight="false" outlineLevel="0" collapsed="false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customFormat="false" ht="16.5" hidden="false" customHeight="false" outlineLevel="0" collapsed="false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customFormat="false" ht="16.5" hidden="false" customHeight="false" outlineLevel="0" collapsed="false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customFormat="false" ht="16.5" hidden="false" customHeight="false" outlineLevel="0" collapsed="false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customFormat="false" ht="16.5" hidden="false" customHeight="false" outlineLevel="0" collapsed="false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customFormat="false" ht="16.5" hidden="false" customHeight="false" outlineLevel="0" collapsed="false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customFormat="false" ht="16.5" hidden="false" customHeight="false" outlineLevel="0" collapsed="false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customFormat="false" ht="16.5" hidden="false" customHeight="false" outlineLevel="0" collapsed="false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customFormat="false" ht="16.5" hidden="false" customHeight="false" outlineLevel="0" collapsed="false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customFormat="false" ht="16.5" hidden="false" customHeight="false" outlineLevel="0" collapsed="false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customFormat="false" ht="16.5" hidden="false" customHeight="false" outlineLevel="0" collapsed="false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customFormat="false" ht="16.5" hidden="false" customHeight="false" outlineLevel="0" collapsed="false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customFormat="false" ht="16.5" hidden="false" customHeight="false" outlineLevel="0" collapsed="false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customFormat="false" ht="16.5" hidden="false" customHeight="false" outlineLevel="0" collapsed="false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customFormat="false" ht="16.5" hidden="false" customHeight="false" outlineLevel="0" collapsed="false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customFormat="false" ht="16.5" hidden="false" customHeight="false" outlineLevel="0" collapsed="false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customFormat="false" ht="16.5" hidden="false" customHeight="false" outlineLevel="0" collapsed="false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customFormat="false" ht="16.5" hidden="false" customHeight="false" outlineLevel="0" collapsed="false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customFormat="false" ht="16.5" hidden="false" customHeight="false" outlineLevel="0" collapsed="false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customFormat="false" ht="16.5" hidden="false" customHeight="false" outlineLevel="0" collapsed="false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customFormat="false" ht="16.5" hidden="false" customHeight="false" outlineLevel="0" collapsed="false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customFormat="false" ht="16.5" hidden="false" customHeight="false" outlineLevel="0" collapsed="false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customFormat="false" ht="16.5" hidden="false" customHeight="false" outlineLevel="0" collapsed="false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customFormat="false" ht="16.5" hidden="false" customHeight="false" outlineLevel="0" collapsed="false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customFormat="false" ht="16.5" hidden="false" customHeight="false" outlineLevel="0" collapsed="false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customFormat="false" ht="16.5" hidden="false" customHeight="false" outlineLevel="0" collapsed="false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customFormat="false" ht="16.5" hidden="false" customHeight="false" outlineLevel="0" collapsed="false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customFormat="false" ht="16.5" hidden="false" customHeight="false" outlineLevel="0" collapsed="false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customFormat="false" ht="16.5" hidden="false" customHeight="false" outlineLevel="0" collapsed="false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customFormat="false" ht="16.5" hidden="false" customHeight="false" outlineLevel="0" collapsed="false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customFormat="false" ht="16.5" hidden="false" customHeight="false" outlineLevel="0" collapsed="false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customFormat="false" ht="16.5" hidden="false" customHeight="false" outlineLevel="0" collapsed="false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customFormat="false" ht="16.5" hidden="false" customHeight="false" outlineLevel="0" collapsed="false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customFormat="false" ht="16.5" hidden="false" customHeight="false" outlineLevel="0" collapsed="false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customFormat="false" ht="16.5" hidden="false" customHeight="false" outlineLevel="0" collapsed="false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customFormat="false" ht="16.5" hidden="false" customHeight="false" outlineLevel="0" collapsed="false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customFormat="false" ht="16.5" hidden="false" customHeight="false" outlineLevel="0" collapsed="false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customFormat="false" ht="16.5" hidden="false" customHeight="false" outlineLevel="0" collapsed="false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customFormat="false" ht="16.5" hidden="false" customHeight="false" outlineLevel="0" collapsed="false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customFormat="false" ht="16.5" hidden="false" customHeight="false" outlineLevel="0" collapsed="false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customFormat="false" ht="16.5" hidden="false" customHeight="false" outlineLevel="0" collapsed="false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customFormat="false" ht="16.5" hidden="false" customHeight="false" outlineLevel="0" collapsed="false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customFormat="false" ht="16.5" hidden="false" customHeight="false" outlineLevel="0" collapsed="false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customFormat="false" ht="16.5" hidden="false" customHeight="false" outlineLevel="0" collapsed="false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customFormat="false" ht="16.5" hidden="false" customHeight="false" outlineLevel="0" collapsed="false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customFormat="false" ht="16.5" hidden="false" customHeight="false" outlineLevel="0" collapsed="false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customFormat="false" ht="16.5" hidden="false" customHeight="false" outlineLevel="0" collapsed="false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customFormat="false" ht="16.5" hidden="false" customHeight="false" outlineLevel="0" collapsed="false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customFormat="false" ht="16.5" hidden="false" customHeight="false" outlineLevel="0" collapsed="false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customFormat="false" ht="16.5" hidden="false" customHeight="false" outlineLevel="0" collapsed="false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customFormat="false" ht="16.5" hidden="false" customHeight="false" outlineLevel="0" collapsed="false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customFormat="false" ht="16.5" hidden="false" customHeight="false" outlineLevel="0" collapsed="false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customFormat="false" ht="16.5" hidden="false" customHeight="false" outlineLevel="0" collapsed="false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customFormat="false" ht="16.5" hidden="false" customHeight="false" outlineLevel="0" collapsed="false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customFormat="false" ht="16.5" hidden="false" customHeight="false" outlineLevel="0" collapsed="false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customFormat="false" ht="16.5" hidden="false" customHeight="false" outlineLevel="0" collapsed="false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customFormat="false" ht="16.5" hidden="false" customHeight="false" outlineLevel="0" collapsed="false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customFormat="false" ht="16.5" hidden="false" customHeight="false" outlineLevel="0" collapsed="false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customFormat="false" ht="16.5" hidden="false" customHeight="false" outlineLevel="0" collapsed="false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customFormat="false" ht="16.5" hidden="false" customHeight="false" outlineLevel="0" collapsed="false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customFormat="false" ht="16.5" hidden="false" customHeight="false" outlineLevel="0" collapsed="false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customFormat="false" ht="16.5" hidden="false" customHeight="false" outlineLevel="0" collapsed="false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customFormat="false" ht="16.5" hidden="false" customHeight="false" outlineLevel="0" collapsed="false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customFormat="false" ht="16.5" hidden="false" customHeight="false" outlineLevel="0" collapsed="false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customFormat="false" ht="16.5" hidden="false" customHeight="false" outlineLevel="0" collapsed="false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customFormat="false" ht="16.5" hidden="false" customHeight="false" outlineLevel="0" collapsed="false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customFormat="false" ht="16.5" hidden="false" customHeight="false" outlineLevel="0" collapsed="false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customFormat="false" ht="16.5" hidden="false" customHeight="false" outlineLevel="0" collapsed="false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customFormat="false" ht="16.5" hidden="false" customHeight="false" outlineLevel="0" collapsed="false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customFormat="false" ht="16.5" hidden="false" customHeight="false" outlineLevel="0" collapsed="false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customFormat="false" ht="16.5" hidden="false" customHeight="false" outlineLevel="0" collapsed="false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customFormat="false" ht="16.5" hidden="false" customHeight="false" outlineLevel="0" collapsed="false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customFormat="false" ht="16.5" hidden="false" customHeight="false" outlineLevel="0" collapsed="false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customFormat="false" ht="16.5" hidden="false" customHeight="false" outlineLevel="0" collapsed="false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customFormat="false" ht="16.5" hidden="false" customHeight="false" outlineLevel="0" collapsed="false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customFormat="false" ht="16.5" hidden="false" customHeight="false" outlineLevel="0" collapsed="false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customFormat="false" ht="16.5" hidden="false" customHeight="false" outlineLevel="0" collapsed="false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customFormat="false" ht="16.5" hidden="false" customHeight="false" outlineLevel="0" collapsed="false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customFormat="false" ht="16.5" hidden="false" customHeight="false" outlineLevel="0" collapsed="false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customFormat="false" ht="16.5" hidden="false" customHeight="false" outlineLevel="0" collapsed="false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customFormat="false" ht="16.5" hidden="false" customHeight="false" outlineLevel="0" collapsed="false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customFormat="false" ht="16.5" hidden="false" customHeight="false" outlineLevel="0" collapsed="false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customFormat="false" ht="16.5" hidden="false" customHeight="false" outlineLevel="0" collapsed="false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customFormat="false" ht="16.5" hidden="false" customHeight="false" outlineLevel="0" collapsed="false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customFormat="false" ht="16.5" hidden="false" customHeight="false" outlineLevel="0" collapsed="false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customFormat="false" ht="16.5" hidden="false" customHeight="false" outlineLevel="0" collapsed="false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customFormat="false" ht="16.5" hidden="false" customHeight="false" outlineLevel="0" collapsed="false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customFormat="false" ht="16.5" hidden="false" customHeight="false" outlineLevel="0" collapsed="false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customFormat="false" ht="16.5" hidden="false" customHeight="false" outlineLevel="0" collapsed="false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sheetProtection sheet="true" objects="true" scenarios="true"/>
  <mergeCells count="28">
    <mergeCell ref="C4:D4"/>
    <mergeCell ref="C5:D5"/>
    <mergeCell ref="C6:D6"/>
    <mergeCell ref="B7:F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B17:D17"/>
    <mergeCell ref="C19:D19"/>
    <mergeCell ref="C20:D20"/>
    <mergeCell ref="C21:D21"/>
    <mergeCell ref="C22:D22"/>
    <mergeCell ref="C23:D23"/>
    <mergeCell ref="C24:D24"/>
    <mergeCell ref="C25:D25"/>
    <mergeCell ref="C28:D28"/>
    <mergeCell ref="C29:D29"/>
    <mergeCell ref="C31:D31"/>
    <mergeCell ref="C32:D32"/>
    <mergeCell ref="C33:D33"/>
    <mergeCell ref="C34:D34"/>
    <mergeCell ref="B37:F37"/>
  </mergeCells>
  <dataValidations count="2">
    <dataValidation allowBlank="true" errorStyle="stop" operator="between" prompt="Erro na inserção de dados. - O percentual do Aviso Prévio Indenizado deverá ser inferior a 1,94%, conforme determinou o Tribunal de Contas da União por meio do Acórdão nº 1.904/2007 - Plenário." showDropDown="false" showErrorMessage="true" showInputMessage="true" sqref="E23:E24" type="decimal">
      <formula1>0</formula1>
      <formula2>1.94</formula2>
    </dataValidation>
    <dataValidation allowBlank="true" errorStyle="stop" operator="between" prompt="Erro na inserção de dados. - O percentual do Aviso Prévio Indenizado deverá ser inferior a 0,64%, conforme determinou o Tribunal de Contas da União por meio do Acórdão nº 1.904/2007 - Plenário." showDropDown="false" showErrorMessage="true" showInputMessage="true" sqref="E20" type="decimal">
      <formula1>0</formula1>
      <formula2>0.46</formula2>
    </dataValidation>
  </dataValidations>
  <printOptions headings="false" gridLines="false" gridLinesSet="true" horizontalCentered="false" verticalCentered="false"/>
  <pageMargins left="0.179861111111111" right="0.170138888888889" top="0.1" bottom="0.0298611111111111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22" activeCellId="0" sqref="F22"/>
    </sheetView>
  </sheetViews>
  <sheetFormatPr defaultColWidth="12.5703125" defaultRowHeight="15" zeroHeight="false" outlineLevelRow="0" outlineLevelCol="0"/>
  <cols>
    <col collapsed="false" customWidth="true" hidden="false" outlineLevel="0" max="1" min="1" style="1" width="2.71"/>
    <col collapsed="false" customWidth="true" hidden="false" outlineLevel="0" max="2" min="2" style="1" width="8.86"/>
    <col collapsed="false" customWidth="true" hidden="false" outlineLevel="0" max="3" min="3" style="1" width="52.57"/>
    <col collapsed="false" customWidth="true" hidden="false" outlineLevel="0" max="4" min="4" style="1" width="15.42"/>
    <col collapsed="false" customWidth="true" hidden="false" outlineLevel="0" max="5" min="5" style="1" width="13.57"/>
    <col collapsed="false" customWidth="true" hidden="false" outlineLevel="0" max="6" min="6" style="1" width="20"/>
    <col collapsed="false" customWidth="true" hidden="false" outlineLevel="0" max="26" min="7" style="1" width="9.14"/>
    <col collapsed="false" customWidth="false" hidden="false" outlineLevel="0" max="16384" min="27" style="1" width="12.57"/>
  </cols>
  <sheetData>
    <row r="1" customFormat="false" ht="16.5" hidden="false" customHeight="true" outlineLevel="0" collapsed="false">
      <c r="A1" s="2"/>
      <c r="B1" s="99" t="str">
        <f aca="false">RAMO</f>
        <v>RAMO: MINISTÉRIO PÚBLICO FEDERAL – MPF</v>
      </c>
      <c r="C1" s="99"/>
      <c r="D1" s="99"/>
      <c r="E1" s="99"/>
      <c r="F1" s="99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customFormat="false" ht="16.5" hidden="false" customHeight="true" outlineLevel="0" collapsed="false">
      <c r="A2" s="2"/>
      <c r="B2" s="100" t="str">
        <f aca="false">UG</f>
        <v>UNIDADE GESTORA (SIGLA): 200090 (PRPE)</v>
      </c>
      <c r="C2" s="100"/>
      <c r="D2" s="100"/>
      <c r="E2" s="101" t="s">
        <v>2</v>
      </c>
      <c r="F2" s="102" t="n">
        <f aca="false">DATA_DO_ORCAMENTO_ESTIMATIVO</f>
        <v>46091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customFormat="false" ht="19.7" hidden="false" customHeight="false" outlineLevel="0" collapsed="false">
      <c r="A3" s="6"/>
      <c r="B3" s="7" t="s">
        <v>186</v>
      </c>
      <c r="C3" s="7"/>
      <c r="D3" s="7"/>
      <c r="E3" s="7"/>
      <c r="F3" s="7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customFormat="false" ht="15.75" hidden="false" customHeight="true" outlineLevel="0" collapsed="false">
      <c r="A4" s="6"/>
      <c r="B4" s="8" t="s">
        <v>4</v>
      </c>
      <c r="C4" s="8"/>
      <c r="D4" s="8"/>
      <c r="E4" s="8"/>
      <c r="F4" s="8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customFormat="false" ht="15.75" hidden="false" customHeight="true" outlineLevel="0" collapsed="false">
      <c r="A5" s="6"/>
      <c r="B5" s="9" t="s">
        <v>187</v>
      </c>
      <c r="C5" s="9"/>
      <c r="D5" s="103" t="str">
        <f aca="false">NUMERO_PROCESSO</f>
        <v>X.XX.XXX.XXXXXX/20XX-XX</v>
      </c>
      <c r="E5" s="103"/>
      <c r="F5" s="103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customFormat="false" ht="15.75" hidden="false" customHeight="true" outlineLevel="0" collapsed="false">
      <c r="A6" s="6"/>
      <c r="B6" s="11" t="s">
        <v>188</v>
      </c>
      <c r="C6" s="11"/>
      <c r="D6" s="104" t="str">
        <f aca="false">MODALIDADE_DE_LICITACAO</f>
        <v>Pregão nº</v>
      </c>
      <c r="E6" s="104"/>
      <c r="F6" s="105" t="str">
        <f aca="false">NUMERO_PREGAO</f>
        <v>XX/20XX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customFormat="false" ht="15.75" hidden="false" customHeight="true" outlineLevel="0" collapsed="false">
      <c r="A7" s="6"/>
      <c r="B7" s="106" t="s">
        <v>189</v>
      </c>
      <c r="C7" s="106"/>
      <c r="D7" s="106"/>
      <c r="E7" s="106"/>
      <c r="F7" s="10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customFormat="false" ht="18" hidden="false" customHeight="true" outlineLevel="0" collapsed="false">
      <c r="A8" s="6"/>
      <c r="B8" s="17" t="s">
        <v>14</v>
      </c>
      <c r="C8" s="9" t="s">
        <v>15</v>
      </c>
      <c r="D8" s="9"/>
      <c r="E8" s="9"/>
      <c r="F8" s="107" t="str">
        <f aca="false">DATA_APRESENTACAO_PROPOSTA</f>
        <v>XX/XX/20XX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customFormat="false" ht="15.75" hidden="false" customHeight="true" outlineLevel="0" collapsed="false">
      <c r="A9" s="6"/>
      <c r="B9" s="19" t="s">
        <v>16</v>
      </c>
      <c r="C9" s="20" t="s">
        <v>17</v>
      </c>
      <c r="D9" s="90" t="str">
        <f aca="false">IF(LOCAL_DE_EXECUCAO="","",LOCAL_DE_EXECUCAO)</f>
        <v>PRPE E PRM’S</v>
      </c>
      <c r="E9" s="90"/>
      <c r="F9" s="90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customFormat="false" ht="18.75" hidden="false" customHeight="true" outlineLevel="0" collapsed="false">
      <c r="A10" s="6"/>
      <c r="B10" s="17" t="s">
        <v>19</v>
      </c>
      <c r="C10" s="9" t="s">
        <v>23</v>
      </c>
      <c r="D10" s="9"/>
      <c r="E10" s="9"/>
      <c r="F10" s="108" t="str">
        <f aca="false">ACORDO_COLETIVO</f>
        <v>1/2026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customFormat="false" ht="15.75" hidden="false" customHeight="true" outlineLevel="0" collapsed="false">
      <c r="A11" s="6"/>
      <c r="B11" s="19" t="s">
        <v>22</v>
      </c>
      <c r="C11" s="90" t="s">
        <v>26</v>
      </c>
      <c r="D11" s="90"/>
      <c r="E11" s="90"/>
      <c r="F11" s="54" t="n">
        <f aca="false">NUMERO_MESES_EXEC_CONTRATUAL</f>
        <v>12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customFormat="false" ht="16.5" hidden="false" customHeight="true" outlineLevel="0" collapsed="false">
      <c r="A12" s="6"/>
      <c r="B12" s="19" t="s">
        <v>25</v>
      </c>
      <c r="C12" s="97" t="s">
        <v>190</v>
      </c>
      <c r="D12" s="97"/>
      <c r="E12" s="97"/>
      <c r="F12" s="23" t="n">
        <f aca="false">IF(QTDE_POSTOS="","",QTDE_POSTOS)</f>
        <v>2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customFormat="false" ht="15" hidden="false" customHeight="true" outlineLevel="0" collapsed="false">
      <c r="A13" s="109"/>
      <c r="B13" s="110" t="s">
        <v>43</v>
      </c>
      <c r="C13" s="111"/>
      <c r="D13" s="111"/>
      <c r="E13" s="111"/>
      <c r="F13" s="111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</row>
    <row r="14" customFormat="false" ht="16.5" hidden="false" customHeight="true" outlineLevel="0" collapsed="false">
      <c r="A14" s="6"/>
      <c r="B14" s="17" t="n">
        <v>1</v>
      </c>
      <c r="C14" s="9" t="s">
        <v>191</v>
      </c>
      <c r="D14" s="9"/>
      <c r="E14" s="103" t="str">
        <f aca="false">IF(TIPO_DE_SERVICO="","",TIPO_DE_SERVICO)</f>
        <v>COPEIRAGEM</v>
      </c>
      <c r="F14" s="103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customFormat="false" ht="16.5" hidden="false" customHeight="true" outlineLevel="0" collapsed="false">
      <c r="A15" s="6"/>
      <c r="B15" s="17" t="n">
        <v>2</v>
      </c>
      <c r="C15" s="34" t="s">
        <v>37</v>
      </c>
      <c r="D15" s="112" t="str">
        <f aca="false">IF(CBO="","",CBO)</f>
        <v>5134-25</v>
      </c>
      <c r="E15" s="112"/>
      <c r="F15" s="112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customFormat="false" ht="15" hidden="false" customHeight="true" outlineLevel="0" collapsed="false">
      <c r="A16" s="6"/>
      <c r="B16" s="17" t="n">
        <v>3</v>
      </c>
      <c r="C16" s="33" t="s">
        <v>39</v>
      </c>
      <c r="D16" s="103" t="str">
        <f aca="false">IF(CATEGORIA_PROFISSIONAL="","",CATEGORIA_PROFISSIONAL)</f>
        <v>COPEIRA</v>
      </c>
      <c r="E16" s="103"/>
      <c r="F16" s="103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customFormat="false" ht="15" hidden="false" customHeight="true" outlineLevel="0" collapsed="false">
      <c r="A17" s="6"/>
      <c r="B17" s="17" t="n">
        <v>4</v>
      </c>
      <c r="C17" s="11" t="s">
        <v>41</v>
      </c>
      <c r="D17" s="11"/>
      <c r="E17" s="11"/>
      <c r="F17" s="113" t="n">
        <f aca="false">DATA_BASE_CATEGORIA</f>
        <v>46023</v>
      </c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customFormat="false" ht="20.25" hidden="false" customHeight="true" outlineLevel="0" collapsed="false">
      <c r="A18" s="114"/>
      <c r="B18" s="115" t="s">
        <v>192</v>
      </c>
      <c r="C18" s="115"/>
      <c r="D18" s="115"/>
      <c r="E18" s="115"/>
      <c r="F18" s="115"/>
      <c r="G18" s="114"/>
      <c r="H18" s="114"/>
      <c r="I18" s="114"/>
      <c r="J18" s="114"/>
      <c r="K18" s="114"/>
      <c r="L18" s="114"/>
      <c r="M18" s="114"/>
      <c r="N18" s="114"/>
      <c r="O18" s="114"/>
      <c r="P18" s="114"/>
      <c r="Q18" s="114"/>
      <c r="R18" s="114"/>
      <c r="S18" s="114"/>
      <c r="T18" s="114"/>
      <c r="U18" s="114"/>
      <c r="V18" s="114"/>
      <c r="W18" s="114"/>
      <c r="X18" s="114"/>
      <c r="Y18" s="114"/>
      <c r="Z18" s="114"/>
    </row>
    <row r="19" customFormat="false" ht="16.5" hidden="false" customHeight="true" outlineLevel="0" collapsed="false">
      <c r="A19" s="2"/>
      <c r="B19" s="63" t="s">
        <v>193</v>
      </c>
      <c r="C19" s="63"/>
      <c r="D19" s="63"/>
      <c r="E19" s="63"/>
      <c r="F19" s="116" t="n">
        <f aca="false">IF(EMPREG_POR_POSTO="","",EMPREG_POR_POSTO)</f>
        <v>1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customFormat="false" ht="16.5" hidden="false" customHeight="true" outlineLevel="0" collapsed="false">
      <c r="A20" s="2"/>
      <c r="B20" s="40" t="s">
        <v>44</v>
      </c>
      <c r="C20" s="2"/>
      <c r="D20" s="2"/>
      <c r="E20" s="41"/>
      <c r="F20" s="41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customFormat="false" ht="16.5" hidden="false" customHeight="true" outlineLevel="0" collapsed="false">
      <c r="A21" s="2"/>
      <c r="B21" s="19" t="n">
        <v>1</v>
      </c>
      <c r="C21" s="42" t="s">
        <v>45</v>
      </c>
      <c r="D21" s="42"/>
      <c r="E21" s="42"/>
      <c r="F21" s="43" t="s">
        <v>92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customFormat="false" ht="16.5" hidden="false" customHeight="true" outlineLevel="0" collapsed="false">
      <c r="A22" s="2"/>
      <c r="B22" s="19" t="s">
        <v>14</v>
      </c>
      <c r="C22" s="44" t="s">
        <v>194</v>
      </c>
      <c r="D22" s="44"/>
      <c r="E22" s="44"/>
      <c r="F22" s="117" t="n">
        <f aca="false">SALARIO_BASE</f>
        <v>1632.45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customFormat="false" ht="16.5" hidden="false" customHeight="true" outlineLevel="0" collapsed="false">
      <c r="A23" s="2"/>
      <c r="B23" s="19" t="s">
        <v>16</v>
      </c>
      <c r="C23" s="20" t="s">
        <v>195</v>
      </c>
      <c r="D23" s="20"/>
      <c r="E23" s="20"/>
      <c r="F23" s="118" t="n">
        <f aca="false">PERC_ADIC_PERIC%*SALARIO_BASE</f>
        <v>0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customFormat="false" ht="15.75" hidden="false" customHeight="true" outlineLevel="0" collapsed="false">
      <c r="A24" s="2"/>
      <c r="B24" s="19" t="s">
        <v>19</v>
      </c>
      <c r="C24" s="119" t="s">
        <v>196</v>
      </c>
      <c r="D24" s="119"/>
      <c r="E24" s="119"/>
      <c r="F24" s="117" t="n">
        <f aca="false">((AL_1_A_SAL_BASE_12x36+AL_1_B_ADIC_PERIC_12x36)/DIVISOR_DE_HORAS)*DIAS_NA_SEMANA*MEDIA_ANUAL_DIAS_TRABALHO_MES*PERC_ADIC_NOT%</f>
        <v>0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customFormat="false" ht="15.75" hidden="false" customHeight="true" outlineLevel="0" collapsed="false">
      <c r="A25" s="2"/>
      <c r="B25" s="19" t="s">
        <v>22</v>
      </c>
      <c r="C25" s="20" t="s">
        <v>197</v>
      </c>
      <c r="D25" s="20"/>
      <c r="E25" s="20"/>
      <c r="F25" s="118" t="n">
        <f aca="false">((AL_1_A_SAL_BASE_12x36+AL_1_B_ADIC_PERIC_12x36)/DIVISOR_DE_HORAS)*((HORA_NORMAL-HORA_NOTURNA)/HORA_NOTURNA)*DIAS_NA_SEMANA*MEDIA_ANUAL_DIAS_TRABALHO_MES*PERC_ADIC_NOT%</f>
        <v>0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customFormat="false" ht="15.75" hidden="false" customHeight="true" outlineLevel="0" collapsed="false">
      <c r="A26" s="2"/>
      <c r="B26" s="19" t="s">
        <v>25</v>
      </c>
      <c r="C26" s="76" t="s">
        <v>198</v>
      </c>
      <c r="D26" s="76"/>
      <c r="E26" s="76"/>
      <c r="F26" s="117" t="n">
        <f aca="false">IF(BC_ADIC_INSALUB="CCT",PERC_ADIC_INS%*SALARIO_BASE,IF(BC_ADIC_INSALUB="Salário Mínimo",PERC_ADIC_INS%*SAL_MINIMO,0))</f>
        <v>0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customFormat="false" ht="16.5" hidden="false" customHeight="true" outlineLevel="0" collapsed="false">
      <c r="A27" s="2"/>
      <c r="B27" s="19" t="s">
        <v>52</v>
      </c>
      <c r="C27" s="47" t="str">
        <f aca="false">OUTROS_REMUNERACAO_1_DESCRICAO</f>
        <v>Outras Remunerações 1 (Especificar)</v>
      </c>
      <c r="D27" s="47"/>
      <c r="E27" s="47"/>
      <c r="F27" s="118" t="n">
        <f aca="false">OUTROS_REMUNERACAO_1</f>
        <v>0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customFormat="false" ht="16.5" hidden="false" customHeight="true" outlineLevel="0" collapsed="false">
      <c r="A28" s="2"/>
      <c r="B28" s="19" t="s">
        <v>54</v>
      </c>
      <c r="C28" s="44" t="str">
        <f aca="false">OUTROS_REMUNERACAO_2_DESCRICAO</f>
        <v>Outras Remunerações 2 (Especificar)</v>
      </c>
      <c r="D28" s="44"/>
      <c r="E28" s="44"/>
      <c r="F28" s="117" t="n">
        <f aca="false">OUTROS_REMUNERACAO_2</f>
        <v>0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customFormat="false" ht="16.5" hidden="false" customHeight="true" outlineLevel="0" collapsed="false">
      <c r="A29" s="2"/>
      <c r="B29" s="19" t="s">
        <v>141</v>
      </c>
      <c r="C29" s="47" t="str">
        <f aca="false">OUTROS_REMUNERACAO_3_DESCRICAO</f>
        <v>Outras Remunerações 3 (Especificar)</v>
      </c>
      <c r="D29" s="47"/>
      <c r="E29" s="47"/>
      <c r="F29" s="118" t="n">
        <f aca="false">OUTROS_REMUNERACAO_3</f>
        <v>0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customFormat="false" ht="16.5" hidden="false" customHeight="true" outlineLevel="0" collapsed="false">
      <c r="A30" s="2"/>
      <c r="B30" s="42" t="s">
        <v>162</v>
      </c>
      <c r="C30" s="42"/>
      <c r="D30" s="42"/>
      <c r="E30" s="42"/>
      <c r="F30" s="120" t="n">
        <f aca="false">SUM(F22:F29)</f>
        <v>1632.45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customFormat="false" ht="16.5" hidden="false" customHeight="true" outlineLevel="0" collapsed="false">
      <c r="A31" s="2"/>
      <c r="B31" s="40" t="s">
        <v>56</v>
      </c>
      <c r="C31" s="2"/>
      <c r="D31" s="2"/>
      <c r="E31" s="50"/>
      <c r="F31" s="50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customFormat="false" ht="16.5" hidden="false" customHeight="true" outlineLevel="0" collapsed="false">
      <c r="A32" s="2"/>
      <c r="B32" s="40" t="s">
        <v>144</v>
      </c>
      <c r="C32" s="60"/>
      <c r="D32" s="61"/>
      <c r="E32" s="62"/>
      <c r="F32" s="6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customFormat="false" ht="16.5" hidden="false" customHeight="true" outlineLevel="0" collapsed="false">
      <c r="A33" s="2"/>
      <c r="B33" s="19" t="s">
        <v>145</v>
      </c>
      <c r="C33" s="63" t="s">
        <v>146</v>
      </c>
      <c r="D33" s="63"/>
      <c r="E33" s="43" t="s">
        <v>85</v>
      </c>
      <c r="F33" s="43" t="s">
        <v>92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customFormat="false" ht="16.5" hidden="false" customHeight="true" outlineLevel="0" collapsed="false">
      <c r="A34" s="2"/>
      <c r="B34" s="19" t="s">
        <v>14</v>
      </c>
      <c r="C34" s="76" t="s">
        <v>148</v>
      </c>
      <c r="D34" s="76"/>
      <c r="E34" s="92" t="n">
        <f aca="false">PERC_DEC_TERC</f>
        <v>8.33</v>
      </c>
      <c r="F34" s="121" t="n">
        <f aca="false">PERC_DEC_TERC%*MOD_1_REMUNERACAO_12X36</f>
        <v>135.98</v>
      </c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customFormat="false" ht="16.5" hidden="false" customHeight="true" outlineLevel="0" collapsed="false">
      <c r="A35" s="2"/>
      <c r="B35" s="43" t="s">
        <v>16</v>
      </c>
      <c r="C35" s="20" t="s">
        <v>150</v>
      </c>
      <c r="D35" s="20"/>
      <c r="E35" s="93" t="n">
        <f aca="false">PERC_ADIC_FERIAS</f>
        <v>2.78</v>
      </c>
      <c r="F35" s="122" t="n">
        <f aca="false">PERC_ADIC_FERIAS%*MOD_1_REMUNERACAO_12X36</f>
        <v>45.38</v>
      </c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customFormat="false" ht="16.5" hidden="false" customHeight="true" outlineLevel="0" collapsed="false">
      <c r="A36" s="49"/>
      <c r="B36" s="63" t="s">
        <v>162</v>
      </c>
      <c r="C36" s="63"/>
      <c r="D36" s="63"/>
      <c r="E36" s="63"/>
      <c r="F36" s="123" t="n">
        <f aca="false">SUM(F34:F35)</f>
        <v>181.36</v>
      </c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</row>
    <row r="37" customFormat="false" ht="31.5" hidden="false" customHeight="true" outlineLevel="0" collapsed="false">
      <c r="A37" s="49"/>
      <c r="B37" s="124" t="s">
        <v>152</v>
      </c>
      <c r="C37" s="124"/>
      <c r="D37" s="124"/>
      <c r="E37" s="124"/>
      <c r="F37" s="124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</row>
    <row r="38" customFormat="false" ht="34.5" hidden="false" customHeight="true" outlineLevel="0" collapsed="false">
      <c r="A38" s="49"/>
      <c r="B38" s="19" t="s">
        <v>58</v>
      </c>
      <c r="C38" s="42" t="s">
        <v>153</v>
      </c>
      <c r="D38" s="42"/>
      <c r="E38" s="43" t="s">
        <v>85</v>
      </c>
      <c r="F38" s="43" t="s">
        <v>92</v>
      </c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</row>
    <row r="39" customFormat="false" ht="16.5" hidden="false" customHeight="true" outlineLevel="0" collapsed="false">
      <c r="A39" s="2"/>
      <c r="B39" s="19" t="s">
        <v>14</v>
      </c>
      <c r="C39" s="76" t="s">
        <v>154</v>
      </c>
      <c r="D39" s="76"/>
      <c r="E39" s="92" t="n">
        <f aca="false">PERC_INSS</f>
        <v>20</v>
      </c>
      <c r="F39" s="121" t="n">
        <f aca="false">PERC_INSS%*(MOD_1_REMUNERACAO_12X36+SUBMOD_2_1_DEC_TERC_ADIC_FERIAS_12x36+SUBMOD_2_4_INTERVALO_INTRAJORNADA_12X36)</f>
        <v>362.76</v>
      </c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customFormat="false" ht="16.5" hidden="false" customHeight="true" outlineLevel="0" collapsed="false">
      <c r="A40" s="6"/>
      <c r="B40" s="43" t="s">
        <v>16</v>
      </c>
      <c r="C40" s="20" t="s">
        <v>155</v>
      </c>
      <c r="D40" s="20"/>
      <c r="E40" s="95" t="n">
        <f aca="false">PERC_SAL_EDUCACAO</f>
        <v>2.5</v>
      </c>
      <c r="F40" s="122" t="n">
        <f aca="false">PERC_SAL_EDUCACAO%*(MOD_1_REMUNERACAO_12X36+SUBMOD_2_1_DEC_TERC_ADIC_FERIAS_12x36)</f>
        <v>45.35</v>
      </c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customFormat="false" ht="16.5" hidden="false" customHeight="true" outlineLevel="0" collapsed="false">
      <c r="A41" s="6"/>
      <c r="B41" s="43" t="s">
        <v>19</v>
      </c>
      <c r="C41" s="76" t="s">
        <v>156</v>
      </c>
      <c r="D41" s="76"/>
      <c r="E41" s="92" t="n">
        <f aca="false">PERC_RAT</f>
        <v>3</v>
      </c>
      <c r="F41" s="121" t="n">
        <f aca="false">PERC_RAT%*(MOD_1_REMUNERACAO_12X36+SUBMOD_2_1_DEC_TERC_ADIC_FERIAS_12x36)</f>
        <v>54.41</v>
      </c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customFormat="false" ht="16.5" hidden="false" customHeight="true" outlineLevel="0" collapsed="false">
      <c r="A42" s="6"/>
      <c r="B42" s="43" t="s">
        <v>22</v>
      </c>
      <c r="C42" s="20" t="s">
        <v>157</v>
      </c>
      <c r="D42" s="20"/>
      <c r="E42" s="93" t="n">
        <f aca="false">PERC_SESC</f>
        <v>1.5</v>
      </c>
      <c r="F42" s="122" t="n">
        <f aca="false">PERC_SESC%*(MOD_1_REMUNERACAO_12X36+SUBMOD_2_1_DEC_TERC_ADIC_FERIAS_12x36)</f>
        <v>27.21</v>
      </c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customFormat="false" ht="16.5" hidden="false" customHeight="true" outlineLevel="0" collapsed="false">
      <c r="A43" s="6"/>
      <c r="B43" s="43" t="s">
        <v>25</v>
      </c>
      <c r="C43" s="76" t="s">
        <v>158</v>
      </c>
      <c r="D43" s="76"/>
      <c r="E43" s="92" t="n">
        <f aca="false">PERC_SENAC</f>
        <v>1</v>
      </c>
      <c r="F43" s="121" t="n">
        <f aca="false">PERC_SENAC%*(MOD_1_REMUNERACAO_12X36+SUBMOD_2_1_DEC_TERC_ADIC_FERIAS_12x36)</f>
        <v>18.14</v>
      </c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customFormat="false" ht="16.5" hidden="false" customHeight="true" outlineLevel="0" collapsed="false">
      <c r="A44" s="6"/>
      <c r="B44" s="43" t="s">
        <v>52</v>
      </c>
      <c r="C44" s="20" t="s">
        <v>159</v>
      </c>
      <c r="D44" s="20"/>
      <c r="E44" s="95" t="n">
        <f aca="false">PERC_SEBRAE</f>
        <v>0.6</v>
      </c>
      <c r="F44" s="122" t="n">
        <f aca="false">PERC_SEBRAE%*(MOD_1_REMUNERACAO_12X36+SUBMOD_2_1_DEC_TERC_ADIC_FERIAS_12x36)</f>
        <v>10.88</v>
      </c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customFormat="false" ht="16.5" hidden="false" customHeight="true" outlineLevel="0" collapsed="false">
      <c r="A45" s="6"/>
      <c r="B45" s="43" t="s">
        <v>54</v>
      </c>
      <c r="C45" s="76" t="s">
        <v>160</v>
      </c>
      <c r="D45" s="76"/>
      <c r="E45" s="92" t="n">
        <f aca="false">PERC_INCRA</f>
        <v>0.2</v>
      </c>
      <c r="F45" s="121" t="n">
        <f aca="false">PERC_INCRA%*(MOD_1_REMUNERACAO_12X36+SUBMOD_2_1_DEC_TERC_ADIC_FERIAS_12x36)</f>
        <v>3.63</v>
      </c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customFormat="false" ht="16.5" hidden="false" customHeight="true" outlineLevel="0" collapsed="false">
      <c r="A46" s="2"/>
      <c r="B46" s="43" t="s">
        <v>141</v>
      </c>
      <c r="C46" s="20" t="s">
        <v>161</v>
      </c>
      <c r="D46" s="20"/>
      <c r="E46" s="95" t="n">
        <f aca="false">PERC_FGTS</f>
        <v>8</v>
      </c>
      <c r="F46" s="122" t="n">
        <f aca="false">PERC_FGTS%*(MOD_1_REMUNERACAO_12X36+SUBMOD_2_1_DEC_TERC_ADIC_FERIAS_12x36)</f>
        <v>145.1</v>
      </c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customFormat="false" ht="16.5" hidden="false" customHeight="true" outlineLevel="0" collapsed="false">
      <c r="A47" s="2"/>
      <c r="B47" s="63" t="s">
        <v>162</v>
      </c>
      <c r="C47" s="63"/>
      <c r="D47" s="63"/>
      <c r="E47" s="63"/>
      <c r="F47" s="125" t="n">
        <f aca="false">SUM(F39:F46)</f>
        <v>667.48</v>
      </c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customFormat="false" ht="15.75" hidden="false" customHeight="true" outlineLevel="0" collapsed="false">
      <c r="A48" s="2"/>
      <c r="B48" s="40" t="s">
        <v>62</v>
      </c>
      <c r="C48" s="6"/>
      <c r="D48" s="6"/>
      <c r="E48" s="6"/>
      <c r="F48" s="6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customFormat="false" ht="15.75" hidden="false" customHeight="true" outlineLevel="0" collapsed="false">
      <c r="A49" s="2"/>
      <c r="B49" s="19" t="s">
        <v>63</v>
      </c>
      <c r="C49" s="42" t="s">
        <v>64</v>
      </c>
      <c r="D49" s="42"/>
      <c r="E49" s="42"/>
      <c r="F49" s="43" t="s">
        <v>92</v>
      </c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customFormat="false" ht="16.5" hidden="false" customHeight="true" outlineLevel="0" collapsed="false">
      <c r="A50" s="2"/>
      <c r="B50" s="17" t="s">
        <v>14</v>
      </c>
      <c r="C50" s="76" t="s">
        <v>66</v>
      </c>
      <c r="D50" s="76"/>
      <c r="E50" s="76"/>
      <c r="F50" s="121" t="n">
        <f aca="false">IF(((TRANSPORTE_POR_DIA*DIAS_TRABALHADOS_NO_MES_12X36)-(PERC_DESC_TRANSP_REMUNERACAO%*(AL_1_A_SAL_BASE_12x36/2)))&gt;0,((TRANSPORTE_POR_DIA*DIAS_TRABALHADOS_NO_MES_12X36)-(PERC_DESC_TRANSP_REMUNERACAO%*(AL_1_A_SAL_BASE_12x36/2))),0)</f>
        <v>86.03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customFormat="false" ht="16.5" hidden="false" customHeight="true" outlineLevel="0" collapsed="false">
      <c r="A51" s="49"/>
      <c r="B51" s="17" t="s">
        <v>16</v>
      </c>
      <c r="C51" s="20" t="s">
        <v>68</v>
      </c>
      <c r="D51" s="20"/>
      <c r="E51" s="20"/>
      <c r="F51" s="122" t="n">
        <f aca="false">IF(AND(ADESAO_AO_PAT="Sim",PERC_PAT&lt;&gt;""),ALIMENTACAO_POR_DIA*DIAS_TRABALHADOS_NO_MES_12X36*(100-PERC_PAT)%,IF(AND(ADESAO_AO_PAT="Sim",PERC_PAT=""),"Insira o % do PAT",ALIMENTACAO_POR_DIA*DIAS_TRABALHADOS_NO_MES_12X36))</f>
        <v>240</v>
      </c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</row>
    <row r="52" customFormat="false" ht="16.5" hidden="false" customHeight="true" outlineLevel="0" collapsed="false">
      <c r="A52" s="49"/>
      <c r="B52" s="17" t="s">
        <v>19</v>
      </c>
      <c r="C52" s="44" t="str">
        <f aca="false">OUTROS_BENEFICIOS_1_DESCRICAO</f>
        <v>Outros Benefícios 1 (Cesta Básica – CCT)</v>
      </c>
      <c r="D52" s="44"/>
      <c r="E52" s="44"/>
      <c r="F52" s="121" t="n">
        <f aca="false">OUTROS_BENEFICIOS_1</f>
        <v>151.7</v>
      </c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</row>
    <row r="53" customFormat="false" ht="16.5" hidden="false" customHeight="true" outlineLevel="0" collapsed="false">
      <c r="A53" s="49"/>
      <c r="B53" s="17" t="s">
        <v>22</v>
      </c>
      <c r="C53" s="47" t="str">
        <f aca="false">OUTROS_BENEFICIOS_2_DESCRICAO</f>
        <v>Outros Benefícios 2 (Coberturas Sociais – CCT)</v>
      </c>
      <c r="D53" s="47"/>
      <c r="E53" s="47"/>
      <c r="F53" s="122" t="n">
        <f aca="false">OUTROS_BENEFICIOS_2</f>
        <v>83.93</v>
      </c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</row>
    <row r="54" customFormat="false" ht="16.5" hidden="false" customHeight="true" outlineLevel="0" collapsed="false">
      <c r="A54" s="49"/>
      <c r="B54" s="17" t="s">
        <v>25</v>
      </c>
      <c r="C54" s="44" t="str">
        <f aca="false">OUTROS_BENEFICIOS_3_DESCRICAO</f>
        <v>Outros Benefícios 3 (Especificar)</v>
      </c>
      <c r="D54" s="44"/>
      <c r="E54" s="44"/>
      <c r="F54" s="121" t="n">
        <f aca="false">OUTROS_BENEFICIOS_3</f>
        <v>0</v>
      </c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</row>
    <row r="55" customFormat="false" ht="15" hidden="false" customHeight="true" outlineLevel="0" collapsed="false">
      <c r="A55" s="49"/>
      <c r="B55" s="42" t="s">
        <v>162</v>
      </c>
      <c r="C55" s="42"/>
      <c r="D55" s="42"/>
      <c r="E55" s="42"/>
      <c r="F55" s="120" t="n">
        <f aca="false">SUM(F50:F54)</f>
        <v>561.66</v>
      </c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</row>
    <row r="56" customFormat="false" ht="15.75" hidden="false" customHeight="true" outlineLevel="0" collapsed="false">
      <c r="A56" s="2"/>
      <c r="B56" s="40" t="s">
        <v>75</v>
      </c>
      <c r="C56" s="6"/>
      <c r="D56" s="6"/>
      <c r="E56" s="6"/>
      <c r="F56" s="6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customFormat="false" ht="15.75" hidden="false" customHeight="true" outlineLevel="0" collapsed="false">
      <c r="A57" s="2"/>
      <c r="B57" s="19" t="s">
        <v>76</v>
      </c>
      <c r="C57" s="63" t="s">
        <v>77</v>
      </c>
      <c r="D57" s="63"/>
      <c r="E57" s="63"/>
      <c r="F57" s="43" t="s">
        <v>92</v>
      </c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customFormat="false" ht="16.5" hidden="false" customHeight="true" outlineLevel="0" collapsed="false">
      <c r="A58" s="2"/>
      <c r="B58" s="17" t="s">
        <v>14</v>
      </c>
      <c r="C58" s="44" t="s">
        <v>77</v>
      </c>
      <c r="D58" s="44"/>
      <c r="E58" s="44"/>
      <c r="F58" s="121" t="n">
        <f aca="false">(MOD_1_REMUNERACAO_12X36*(TEMPO_INTERVALO_REFEICAO_INTERV_INTRA/60)*(1+PERC_HORA_EXTRA%)*DIAS_TRABALHADOS_NO_MES_12X36)/DIVISOR_DE_HORAS</f>
        <v>0</v>
      </c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customFormat="false" ht="16.5" hidden="false" customHeight="true" outlineLevel="0" collapsed="false">
      <c r="A59" s="6"/>
      <c r="B59" s="63" t="s">
        <v>162</v>
      </c>
      <c r="C59" s="63"/>
      <c r="D59" s="63"/>
      <c r="E59" s="63"/>
      <c r="F59" s="123" t="n">
        <f aca="false">SUM(F58)</f>
        <v>0</v>
      </c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customFormat="false" ht="16.5" hidden="false" customHeight="true" outlineLevel="0" collapsed="false">
      <c r="A60" s="49"/>
      <c r="B60" s="40" t="s">
        <v>126</v>
      </c>
      <c r="C60" s="60"/>
      <c r="D60" s="61"/>
      <c r="E60" s="62"/>
      <c r="F60" s="62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</row>
    <row r="61" customFormat="false" ht="15" hidden="false" customHeight="true" outlineLevel="0" collapsed="false">
      <c r="A61" s="49"/>
      <c r="B61" s="19" t="n">
        <v>3</v>
      </c>
      <c r="C61" s="63" t="s">
        <v>127</v>
      </c>
      <c r="D61" s="63"/>
      <c r="E61" s="43" t="s">
        <v>85</v>
      </c>
      <c r="F61" s="43" t="s">
        <v>92</v>
      </c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</row>
    <row r="62" customFormat="false" ht="16.5" hidden="false" customHeight="true" outlineLevel="0" collapsed="false">
      <c r="A62" s="49"/>
      <c r="B62" s="19" t="s">
        <v>14</v>
      </c>
      <c r="C62" s="97" t="s">
        <v>163</v>
      </c>
      <c r="D62" s="97"/>
      <c r="E62" s="92" t="n">
        <f aca="false">PERC_AVISO_PREVIO_IND</f>
        <v>0.29</v>
      </c>
      <c r="F62" s="121" t="n">
        <f aca="false">PERC_AVISO_PREVIO_IND%*(MOD_1_REMUNERACAO_12X36+SUBMOD_2_1_DEC_TERC_ADIC_FERIAS_12x36)</f>
        <v>5.26</v>
      </c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</row>
    <row r="63" customFormat="false" ht="16.5" hidden="false" customHeight="true" outlineLevel="0" collapsed="false">
      <c r="A63" s="49"/>
      <c r="B63" s="43" t="s">
        <v>16</v>
      </c>
      <c r="C63" s="90" t="s">
        <v>165</v>
      </c>
      <c r="D63" s="90"/>
      <c r="E63" s="95" t="n">
        <f aca="false">INCID_FGTS_SOBRE_API</f>
        <v>0.02</v>
      </c>
      <c r="F63" s="122" t="n">
        <f aca="false">INCID_FGTS_SOBRE_API%*(MOD_1_REMUNERACAO_12X36+SUBMOD_2_1_DEC_TERC_ADIC_FERIAS_12x36)</f>
        <v>0.36</v>
      </c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</row>
    <row r="64" customFormat="false" ht="16.5" hidden="false" customHeight="true" outlineLevel="0" collapsed="false">
      <c r="A64" s="6"/>
      <c r="B64" s="43" t="s">
        <v>19</v>
      </c>
      <c r="C64" s="97" t="s">
        <v>167</v>
      </c>
      <c r="D64" s="97"/>
      <c r="E64" s="92" t="n">
        <f aca="false">PERC_MULTA_FGTS_AV_PREV_IND</f>
        <v>0.11</v>
      </c>
      <c r="F64" s="121" t="n">
        <f aca="false">PERC_MULTA_FGTS_AV_PREV_IND%*(MOD_1_REMUNERACAO_12X36+SUBMOD_2_1_DEC_TERC_ADIC_FERIAS_12x36)</f>
        <v>2</v>
      </c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customFormat="false" ht="16.5" hidden="false" customHeight="true" outlineLevel="0" collapsed="false">
      <c r="A65" s="6"/>
      <c r="B65" s="43" t="s">
        <v>22</v>
      </c>
      <c r="C65" s="90" t="s">
        <v>169</v>
      </c>
      <c r="D65" s="90"/>
      <c r="E65" s="95" t="n">
        <f aca="false">PERC_AVISO_PREVIO_TRAB</f>
        <v>1.16</v>
      </c>
      <c r="F65" s="122" t="n">
        <f aca="false">PERC_AVISO_PREVIO_TRAB%*(MOD_1_REMUNERACAO_12X36+SUBMOD_2_1_DEC_TERC_ADIC_FERIAS_12x36)</f>
        <v>21.04</v>
      </c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customFormat="false" ht="16.5" hidden="false" customHeight="true" outlineLevel="0" collapsed="false">
      <c r="A66" s="6"/>
      <c r="B66" s="43" t="s">
        <v>25</v>
      </c>
      <c r="C66" s="97" t="s">
        <v>171</v>
      </c>
      <c r="D66" s="97"/>
      <c r="E66" s="92" t="n">
        <f aca="false">INCID_SUBMOD_2_2_APT</f>
        <v>0.43</v>
      </c>
      <c r="F66" s="121" t="n">
        <f aca="false">E66%*(MOD_1_REMUNERACAO_12X36+SUBMOD_2_1_DEC_TERC_ADIC_FERIAS_12x36)</f>
        <v>7.8</v>
      </c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customFormat="false" ht="16.5" hidden="false" customHeight="true" outlineLevel="0" collapsed="false">
      <c r="A67" s="6"/>
      <c r="B67" s="43" t="s">
        <v>52</v>
      </c>
      <c r="C67" s="90" t="s">
        <v>173</v>
      </c>
      <c r="D67" s="90"/>
      <c r="E67" s="95" t="n">
        <f aca="false">PERC_MULTA_FGTS_AV_PREV_TRAB</f>
        <v>1.9</v>
      </c>
      <c r="F67" s="122" t="n">
        <f aca="false">PERC_MULTA_FGTS_AV_PREV_TRAB%*(MOD_1_REMUNERACAO_12X36+SUBMOD_2_1_DEC_TERC_ADIC_FERIAS_12x36)</f>
        <v>34.46</v>
      </c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customFormat="false" ht="16.5" hidden="false" customHeight="true" outlineLevel="0" collapsed="false">
      <c r="A68" s="6"/>
      <c r="B68" s="63" t="s">
        <v>162</v>
      </c>
      <c r="C68" s="63"/>
      <c r="D68" s="63"/>
      <c r="E68" s="63"/>
      <c r="F68" s="123" t="n">
        <f aca="false">SUM(F62:F67)</f>
        <v>70.92</v>
      </c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customFormat="false" ht="7.5" hidden="false" customHeight="true" outlineLevel="0" collapsed="false">
      <c r="A69" s="2"/>
      <c r="B69" s="126"/>
      <c r="C69" s="2"/>
      <c r="D69" s="32"/>
      <c r="E69" s="41"/>
      <c r="F69" s="41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customFormat="false" ht="15.75" hidden="false" customHeight="true" outlineLevel="0" collapsed="false">
      <c r="A70" s="6"/>
      <c r="B70" s="40" t="s">
        <v>81</v>
      </c>
      <c r="C70" s="60"/>
      <c r="D70" s="61"/>
      <c r="E70" s="2"/>
      <c r="F70" s="2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customFormat="false" ht="15.75" hidden="false" customHeight="true" outlineLevel="0" collapsed="false">
      <c r="A71" s="6"/>
      <c r="B71" s="40" t="s">
        <v>82</v>
      </c>
      <c r="C71" s="60"/>
      <c r="D71" s="61"/>
      <c r="E71" s="62"/>
      <c r="F71" s="62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customFormat="false" ht="16.5" hidden="false" customHeight="true" outlineLevel="0" collapsed="false">
      <c r="A72" s="6"/>
      <c r="B72" s="19" t="s">
        <v>83</v>
      </c>
      <c r="C72" s="42" t="s">
        <v>84</v>
      </c>
      <c r="D72" s="42"/>
      <c r="E72" s="43" t="s">
        <v>85</v>
      </c>
      <c r="F72" s="43" t="s">
        <v>92</v>
      </c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customFormat="false" ht="15.75" hidden="false" customHeight="true" outlineLevel="0" collapsed="false">
      <c r="A73" s="6"/>
      <c r="B73" s="43" t="s">
        <v>14</v>
      </c>
      <c r="C73" s="76" t="s">
        <v>175</v>
      </c>
      <c r="D73" s="76"/>
      <c r="E73" s="92" t="n">
        <f aca="false">PERC_SUBSTITUTO_FERIAS</f>
        <v>8.33</v>
      </c>
      <c r="F73" s="121" t="n">
        <f aca="false" t="array" ref="F73:F73">PERC_SUBSTITUTO_FERIAS%*(MOD_1_REMUNERACAO_12X36+MOD_2_ENCARGOS_BENEFICIOS_12x36)</f>
        <v>253.477735</v>
      </c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customFormat="false" ht="15.75" hidden="false" customHeight="true" outlineLevel="0" collapsed="false">
      <c r="A74" s="6"/>
      <c r="B74" s="43" t="s">
        <v>16</v>
      </c>
      <c r="C74" s="20" t="s">
        <v>177</v>
      </c>
      <c r="D74" s="20"/>
      <c r="E74" s="95" t="n">
        <f aca="false">PERC_SUBSTITUTO_AUSENCIAS_LEGAIS</f>
        <v>2.22</v>
      </c>
      <c r="F74" s="122" t="n">
        <f aca="false" t="array" ref="F74:F74">PERC_SUBSTITUTO_AUSENCIAS_LEGAIS%*(MOD_1_REMUNERACAO_12X36+MOD_2_ENCARGOS_BENEFICIOS_12x36)</f>
        <v>67.55349</v>
      </c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customFormat="false" ht="15.75" hidden="false" customHeight="true" outlineLevel="0" collapsed="false">
      <c r="A75" s="6"/>
      <c r="B75" s="43" t="s">
        <v>19</v>
      </c>
      <c r="C75" s="76" t="s">
        <v>179</v>
      </c>
      <c r="D75" s="76"/>
      <c r="E75" s="92" t="n">
        <f aca="false">PERC_SUBSTITUTO_LICENCA_PATERNIDADE</f>
        <v>0.02</v>
      </c>
      <c r="F75" s="121" t="n">
        <f aca="false" t="array" ref="F75:F75">PERC_SUBSTITUTO_LICENCA_PATERNIDADE%*(MOD_1_REMUNERACAO_12X36+MOD_2_ENCARGOS_BENEFICIOS_12x36)</f>
        <v>0.60859</v>
      </c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customFormat="false" ht="16.5" hidden="false" customHeight="true" outlineLevel="0" collapsed="false">
      <c r="A76" s="6"/>
      <c r="B76" s="43" t="s">
        <v>22</v>
      </c>
      <c r="C76" s="20" t="s">
        <v>181</v>
      </c>
      <c r="D76" s="20"/>
      <c r="E76" s="95" t="n">
        <f aca="false">PERC_SUBSTITUTO_ACID_TRAB</f>
        <v>0.02</v>
      </c>
      <c r="F76" s="122" t="n">
        <f aca="false" t="array" ref="F76:F76">PERC_SUBSTITUTO_ACID_TRAB%*(MOD_1_REMUNERACAO_12X36+MOD_2_ENCARGOS_BENEFICIOS_12x36)</f>
        <v>0.60859</v>
      </c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customFormat="false" ht="16.5" hidden="false" customHeight="true" outlineLevel="0" collapsed="false">
      <c r="A77" s="6"/>
      <c r="B77" s="43" t="s">
        <v>25</v>
      </c>
      <c r="C77" s="76" t="s">
        <v>183</v>
      </c>
      <c r="D77" s="76"/>
      <c r="E77" s="92" t="n">
        <f aca="false">PERC_SUBSTITUTO_AFAST_MATERN</f>
        <v>0.02</v>
      </c>
      <c r="F77" s="121" t="n">
        <f aca="false" t="array" ref="F77:F77">PERC_SUBSTITUTO_AFAST_MATERN%*(MOD_1_REMUNERACAO_12X36+MOD_2_ENCARGOS_BENEFICIOS_12x36)</f>
        <v>0.60859</v>
      </c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customFormat="false" ht="16.5" hidden="false" customHeight="true" outlineLevel="0" collapsed="false">
      <c r="A78" s="6"/>
      <c r="B78" s="43" t="s">
        <v>52</v>
      </c>
      <c r="C78" s="98" t="str">
        <f aca="false">OUTRAS_AUSENCIAS_DESCRICAO</f>
        <v>Outras Ausências (Especificar em %)</v>
      </c>
      <c r="D78" s="98"/>
      <c r="E78" s="127" t="n">
        <f aca="false">PERC_SUBSTITUTO_OUTRAS_AUSENCIAS</f>
        <v>0</v>
      </c>
      <c r="F78" s="122" t="n">
        <f aca="false" t="array" ref="F78:F78">PERC_SUBSTITUTO_OUTRAS_AUSENCIAS%*(MOD_1_REMUNERACAO_12X36+MOD_2_ENCARGOS_BENEFICIOS_12x36)</f>
        <v>0</v>
      </c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customFormat="false" ht="16.5" hidden="false" customHeight="true" outlineLevel="0" collapsed="false">
      <c r="A79" s="6"/>
      <c r="B79" s="63" t="s">
        <v>162</v>
      </c>
      <c r="C79" s="63"/>
      <c r="D79" s="63"/>
      <c r="E79" s="63"/>
      <c r="F79" s="123" t="n">
        <f aca="false">SUM(F73:F78)</f>
        <v>322.86</v>
      </c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customFormat="false" ht="15" hidden="false" customHeight="true" outlineLevel="0" collapsed="false">
      <c r="A80" s="6"/>
      <c r="B80" s="40" t="s">
        <v>87</v>
      </c>
      <c r="C80" s="60"/>
      <c r="D80" s="61"/>
      <c r="E80" s="62"/>
      <c r="F80" s="62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customFormat="false" ht="16.5" hidden="false" customHeight="true" outlineLevel="0" collapsed="false">
      <c r="A81" s="6"/>
      <c r="B81" s="19" t="s">
        <v>88</v>
      </c>
      <c r="C81" s="63" t="s">
        <v>89</v>
      </c>
      <c r="D81" s="63"/>
      <c r="E81" s="63"/>
      <c r="F81" s="43" t="s">
        <v>92</v>
      </c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customFormat="false" ht="16.5" hidden="false" customHeight="true" outlineLevel="0" collapsed="false">
      <c r="A82" s="6"/>
      <c r="B82" s="19" t="s">
        <v>14</v>
      </c>
      <c r="C82" s="76" t="s">
        <v>199</v>
      </c>
      <c r="D82" s="76"/>
      <c r="E82" s="76"/>
      <c r="F82" s="117" t="n">
        <f aca="false">((MOD_1_REMUNERACAO_12X36+MOD_2_ENCARGOS_BENEFICIOS_12x36-SUBMOD_2_4_INTERVALO_INTRAJORNADA_12X36+MOD_3_PROVISAO_RESCISAO_12x36)/DIVISOR_DE_HORAS)*((TEMPO_INTERVALO_REFEICAO_SUBST_INTRA/HORA_NORMAL))*DIAS_TRABALHADOS_NO_MES_12X36</f>
        <v>0</v>
      </c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customFormat="false" ht="16.5" hidden="false" customHeight="true" outlineLevel="0" collapsed="false">
      <c r="A83" s="6"/>
      <c r="B83" s="63" t="s">
        <v>162</v>
      </c>
      <c r="C83" s="63"/>
      <c r="D83" s="63"/>
      <c r="E83" s="63"/>
      <c r="F83" s="123" t="n">
        <f aca="false">SUM(F82)</f>
        <v>0</v>
      </c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customFormat="false" ht="7.5" hidden="false" customHeight="true" outlineLevel="0" collapsed="false">
      <c r="A84" s="2"/>
      <c r="B84" s="126"/>
      <c r="C84" s="2"/>
      <c r="D84" s="32"/>
      <c r="E84" s="41"/>
      <c r="F84" s="41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customFormat="false" ht="16.5" hidden="false" customHeight="true" outlineLevel="0" collapsed="false">
      <c r="A85" s="2"/>
      <c r="B85" s="40" t="s">
        <v>90</v>
      </c>
      <c r="C85" s="60"/>
      <c r="D85" s="60"/>
      <c r="E85" s="62"/>
      <c r="F85" s="6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customFormat="false" ht="15.75" hidden="false" customHeight="true" outlineLevel="0" collapsed="false">
      <c r="A86" s="2"/>
      <c r="B86" s="65" t="n">
        <v>5</v>
      </c>
      <c r="C86" s="66" t="s">
        <v>91</v>
      </c>
      <c r="D86" s="66"/>
      <c r="E86" s="66"/>
      <c r="F86" s="67" t="s">
        <v>92</v>
      </c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customFormat="false" ht="16.5" hidden="false" customHeight="true" outlineLevel="0" collapsed="false">
      <c r="A87" s="2"/>
      <c r="B87" s="68" t="s">
        <v>14</v>
      </c>
      <c r="C87" s="69" t="s">
        <v>93</v>
      </c>
      <c r="D87" s="69"/>
      <c r="E87" s="69"/>
      <c r="F87" s="128" t="n">
        <f aca="false">UNIFORMES</f>
        <v>123.83</v>
      </c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customFormat="false" ht="16.5" hidden="false" customHeight="true" outlineLevel="0" collapsed="false">
      <c r="A88" s="2"/>
      <c r="B88" s="68" t="s">
        <v>16</v>
      </c>
      <c r="C88" s="72" t="s">
        <v>94</v>
      </c>
      <c r="D88" s="72"/>
      <c r="E88" s="72"/>
      <c r="F88" s="129" t="n">
        <f aca="false">MATERIAIS</f>
        <v>0</v>
      </c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customFormat="false" ht="16.5" hidden="false" customHeight="true" outlineLevel="0" collapsed="false">
      <c r="A89" s="2"/>
      <c r="B89" s="68" t="s">
        <v>19</v>
      </c>
      <c r="C89" s="69" t="s">
        <v>95</v>
      </c>
      <c r="D89" s="69"/>
      <c r="E89" s="69"/>
      <c r="F89" s="128" t="n">
        <f aca="false">EQUIPAMENTOS</f>
        <v>0</v>
      </c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customFormat="false" ht="16.5" hidden="false" customHeight="true" outlineLevel="0" collapsed="false">
      <c r="A90" s="2"/>
      <c r="B90" s="68" t="s">
        <v>22</v>
      </c>
      <c r="C90" s="130" t="str">
        <f aca="false">OUTROS_INSUMOS_DESCRICAO</f>
        <v>Outros (Especificar)</v>
      </c>
      <c r="D90" s="130"/>
      <c r="E90" s="130"/>
      <c r="F90" s="129" t="n">
        <f aca="false">OUTROS_INSUMOS</f>
        <v>0</v>
      </c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customFormat="false" ht="16.5" hidden="false" customHeight="true" outlineLevel="0" collapsed="false">
      <c r="A91" s="2"/>
      <c r="B91" s="66" t="s">
        <v>162</v>
      </c>
      <c r="C91" s="66"/>
      <c r="D91" s="66"/>
      <c r="E91" s="66"/>
      <c r="F91" s="131" t="n">
        <f aca="false">SUM(F87:F90)</f>
        <v>123.83</v>
      </c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customFormat="false" ht="7.5" hidden="false" customHeight="true" outlineLevel="0" collapsed="false">
      <c r="A92" s="2"/>
      <c r="B92" s="126"/>
      <c r="C92" s="2"/>
      <c r="D92" s="32"/>
      <c r="E92" s="41"/>
      <c r="F92" s="41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customFormat="false" ht="15" hidden="false" customHeight="true" outlineLevel="0" collapsed="false">
      <c r="A93" s="2"/>
      <c r="B93" s="75" t="s">
        <v>97</v>
      </c>
      <c r="C93" s="75"/>
      <c r="D93" s="75"/>
      <c r="E93" s="75"/>
      <c r="F93" s="75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customFormat="false" ht="16.5" hidden="false" customHeight="true" outlineLevel="0" collapsed="false">
      <c r="A94" s="2"/>
      <c r="B94" s="19" t="n">
        <v>6</v>
      </c>
      <c r="C94" s="63" t="s">
        <v>98</v>
      </c>
      <c r="D94" s="63"/>
      <c r="E94" s="43" t="s">
        <v>85</v>
      </c>
      <c r="F94" s="43" t="s">
        <v>92</v>
      </c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customFormat="false" ht="16.5" hidden="false" customHeight="true" outlineLevel="0" collapsed="false">
      <c r="A95" s="2"/>
      <c r="B95" s="19" t="s">
        <v>14</v>
      </c>
      <c r="C95" s="76" t="s">
        <v>99</v>
      </c>
      <c r="D95" s="76"/>
      <c r="E95" s="132" t="n">
        <f aca="false">PERC_CUSTOS_INDIRETOS</f>
        <v>4.73</v>
      </c>
      <c r="F95" s="121" t="n">
        <f aca="false">PERC_CUSTOS_INDIRETOS%*(MOD_1_REMUNERACAO_12X36+MOD_2_ENCARGOS_BENEFICIOS_12x36+MOD_3_PROVISAO_RESCISAO_12x36+MOD_4_CUSTO_REPOSICAO_12x36+MOD_5_INSUMOS_12x36)</f>
        <v>168.41</v>
      </c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customFormat="false" ht="15.75" hidden="false" customHeight="true" outlineLevel="0" collapsed="false">
      <c r="A96" s="2"/>
      <c r="B96" s="43" t="s">
        <v>16</v>
      </c>
      <c r="C96" s="20" t="s">
        <v>100</v>
      </c>
      <c r="D96" s="20"/>
      <c r="E96" s="133" t="n">
        <f aca="false">PERC_LUCRO</f>
        <v>5.57</v>
      </c>
      <c r="F96" s="122" t="n">
        <f aca="false">PERC_LUCRO%*(MOD_1_REMUNERACAO_12X36+MOD_2_ENCARGOS_BENEFICIOS_12x36+MOD_3_PROVISAO_RESCISAO_12x36+MOD_4_CUSTO_REPOSICAO_12x36+MOD_5_INSUMOS_12x36+AL_6_A_CUSTOS_INDIRETOS_12x36)</f>
        <v>207.7</v>
      </c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customFormat="false" ht="16.5" hidden="false" customHeight="true" outlineLevel="0" collapsed="false">
      <c r="A97" s="2"/>
      <c r="B97" s="43" t="s">
        <v>19</v>
      </c>
      <c r="C97" s="76" t="s">
        <v>200</v>
      </c>
      <c r="D97" s="76"/>
      <c r="E97" s="132" t="n">
        <f aca="false">SUM(E98:E100)</f>
        <v>8.65</v>
      </c>
      <c r="F97" s="121" t="n">
        <f aca="false">SUM(F98:F100)</f>
        <v>372.76</v>
      </c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customFormat="false" ht="15.75" hidden="false" customHeight="true" outlineLevel="0" collapsed="false">
      <c r="A98" s="2"/>
      <c r="B98" s="78" t="s">
        <v>101</v>
      </c>
      <c r="C98" s="134" t="s">
        <v>102</v>
      </c>
      <c r="D98" s="134"/>
      <c r="E98" s="135" t="n">
        <f aca="false">PERC_PIS</f>
        <v>0.65</v>
      </c>
      <c r="F98" s="136" t="n">
        <f aca="false">((MOD_1_REMUNERACAO_12X36+MOD_2_ENCARGOS_BENEFICIOS_12x36+MOD_3_PROVISAO_RESCISAO_12x36+MOD_4_CUSTO_REPOSICAO_12x36+MOD_5_INSUMOS_12x36+AL_6_A_CUSTOS_INDIRETOS_12x36+AL_6_B_LUCRO_12x36)*PERC_PIS%)/(1-PERC_TRIBUTOS%)</f>
        <v>28.01</v>
      </c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customFormat="false" ht="16.5" hidden="false" customHeight="true" outlineLevel="0" collapsed="false">
      <c r="A99" s="2"/>
      <c r="B99" s="78" t="s">
        <v>103</v>
      </c>
      <c r="C99" s="137" t="s">
        <v>104</v>
      </c>
      <c r="D99" s="137"/>
      <c r="E99" s="138" t="n">
        <f aca="false">PERC_COFINS</f>
        <v>3</v>
      </c>
      <c r="F99" s="139" t="n">
        <f aca="false">((MOD_1_REMUNERACAO_12X36+MOD_2_ENCARGOS_BENEFICIOS_12x36+MOD_3_PROVISAO_RESCISAO_12x36+MOD_4_CUSTO_REPOSICAO_12x36+MOD_5_INSUMOS_12x36+AL_6_A_CUSTOS_INDIRETOS_12x36+AL_6_B_LUCRO_12x36)*PERC_COFINS%)/(1-PERC_TRIBUTOS%)</f>
        <v>129.28</v>
      </c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customFormat="false" ht="16.5" hidden="false" customHeight="true" outlineLevel="0" collapsed="false">
      <c r="A100" s="71"/>
      <c r="B100" s="78" t="s">
        <v>105</v>
      </c>
      <c r="C100" s="134" t="s">
        <v>106</v>
      </c>
      <c r="D100" s="134"/>
      <c r="E100" s="135" t="n">
        <f aca="false">PERC_ISS</f>
        <v>5</v>
      </c>
      <c r="F100" s="136" t="n">
        <f aca="false">((MOD_1_REMUNERACAO_12X36+MOD_2_ENCARGOS_BENEFICIOS_12x36+MOD_3_PROVISAO_RESCISAO_12x36+MOD_4_CUSTO_REPOSICAO_12x36+MOD_5_INSUMOS_12x36+AL_6_A_CUSTOS_INDIRETOS_12x36+AL_6_B_LUCRO_12x36)*PERC_ISS%)/(1-PERC_TRIBUTOS%)</f>
        <v>215.47</v>
      </c>
      <c r="G100" s="71"/>
      <c r="H100" s="71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71"/>
      <c r="U100" s="71"/>
      <c r="V100" s="71"/>
      <c r="W100" s="71"/>
      <c r="X100" s="71"/>
      <c r="Y100" s="71"/>
      <c r="Z100" s="71"/>
    </row>
    <row r="101" customFormat="false" ht="16.5" hidden="false" customHeight="true" outlineLevel="0" collapsed="false">
      <c r="A101" s="71"/>
      <c r="B101" s="63" t="s">
        <v>162</v>
      </c>
      <c r="C101" s="63"/>
      <c r="D101" s="63"/>
      <c r="E101" s="63"/>
      <c r="F101" s="140" t="n">
        <f aca="false">AL_6_A_CUSTOS_INDIRETOS_12x36+AL_6_B_LUCRO_12x36+AL_6_C_TRIBUTOS_12x36</f>
        <v>748.87</v>
      </c>
      <c r="G101" s="71"/>
      <c r="H101" s="71"/>
      <c r="I101" s="71"/>
      <c r="J101" s="71"/>
      <c r="K101" s="71"/>
      <c r="L101" s="71"/>
      <c r="M101" s="71"/>
      <c r="N101" s="71"/>
      <c r="O101" s="71"/>
      <c r="P101" s="71"/>
      <c r="Q101" s="71"/>
      <c r="R101" s="71"/>
      <c r="S101" s="71"/>
      <c r="T101" s="71"/>
      <c r="U101" s="71"/>
      <c r="V101" s="71"/>
      <c r="W101" s="71"/>
      <c r="X101" s="71"/>
      <c r="Y101" s="71"/>
      <c r="Z101" s="71"/>
    </row>
    <row r="102" customFormat="false" ht="16.5" hidden="false" customHeight="true" outlineLevel="0" collapsed="false">
      <c r="A102" s="71"/>
      <c r="B102" s="141" t="s">
        <v>201</v>
      </c>
      <c r="C102" s="82"/>
      <c r="D102" s="82"/>
      <c r="E102" s="82"/>
      <c r="F102" s="142"/>
      <c r="G102" s="71"/>
      <c r="H102" s="71"/>
      <c r="I102" s="71"/>
      <c r="J102" s="71"/>
      <c r="K102" s="71"/>
      <c r="L102" s="71"/>
      <c r="M102" s="71"/>
      <c r="N102" s="71"/>
      <c r="O102" s="71"/>
      <c r="P102" s="71"/>
      <c r="Q102" s="71"/>
      <c r="R102" s="71"/>
      <c r="S102" s="71"/>
      <c r="T102" s="71"/>
      <c r="U102" s="71"/>
      <c r="V102" s="71"/>
      <c r="W102" s="71"/>
      <c r="X102" s="71"/>
      <c r="Y102" s="71"/>
      <c r="Z102" s="71"/>
    </row>
    <row r="103" customFormat="false" ht="16.5" hidden="false" customHeight="true" outlineLevel="0" collapsed="false">
      <c r="A103" s="73"/>
      <c r="B103" s="43" t="s">
        <v>202</v>
      </c>
      <c r="C103" s="42" t="s">
        <v>203</v>
      </c>
      <c r="D103" s="42"/>
      <c r="E103" s="42"/>
      <c r="F103" s="43" t="s">
        <v>204</v>
      </c>
      <c r="G103" s="73"/>
      <c r="H103" s="73"/>
      <c r="I103" s="73"/>
      <c r="J103" s="73"/>
      <c r="K103" s="73"/>
      <c r="L103" s="73"/>
      <c r="M103" s="73"/>
      <c r="N103" s="73"/>
      <c r="O103" s="73"/>
      <c r="P103" s="73"/>
      <c r="Q103" s="73"/>
      <c r="R103" s="73"/>
      <c r="S103" s="73"/>
      <c r="T103" s="73"/>
      <c r="U103" s="73"/>
      <c r="V103" s="73"/>
      <c r="W103" s="73"/>
      <c r="X103" s="73"/>
      <c r="Y103" s="73"/>
      <c r="Z103" s="73"/>
    </row>
    <row r="104" customFormat="false" ht="16.5" hidden="false" customHeight="true" outlineLevel="0" collapsed="false">
      <c r="A104" s="71"/>
      <c r="B104" s="19" t="n">
        <v>1</v>
      </c>
      <c r="C104" s="76" t="s">
        <v>45</v>
      </c>
      <c r="D104" s="76"/>
      <c r="E104" s="76"/>
      <c r="F104" s="121" t="n">
        <f aca="false">MOD_1_REMUNERACAO_12X36</f>
        <v>1632.45</v>
      </c>
      <c r="G104" s="71"/>
      <c r="H104" s="71"/>
      <c r="I104" s="71"/>
      <c r="J104" s="71"/>
      <c r="K104" s="71"/>
      <c r="L104" s="71"/>
      <c r="M104" s="71"/>
      <c r="N104" s="71"/>
      <c r="O104" s="71"/>
      <c r="P104" s="71"/>
      <c r="Q104" s="71"/>
      <c r="R104" s="71"/>
      <c r="S104" s="71"/>
      <c r="T104" s="71"/>
      <c r="U104" s="71"/>
      <c r="V104" s="71"/>
      <c r="W104" s="71"/>
      <c r="X104" s="71"/>
      <c r="Y104" s="71"/>
      <c r="Z104" s="71"/>
    </row>
    <row r="105" customFormat="false" ht="16.5" hidden="false" customHeight="true" outlineLevel="0" collapsed="false">
      <c r="A105" s="74"/>
      <c r="B105" s="43" t="n">
        <v>2</v>
      </c>
      <c r="C105" s="20" t="s">
        <v>205</v>
      </c>
      <c r="D105" s="20"/>
      <c r="E105" s="20"/>
      <c r="F105" s="122" t="n">
        <f aca="false">MOD_2_ENCARGOS_BENEFICIOS_12x36</f>
        <v>1410.5</v>
      </c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4"/>
    </row>
    <row r="106" customFormat="false" ht="16.5" hidden="false" customHeight="true" outlineLevel="0" collapsed="false">
      <c r="A106" s="74"/>
      <c r="B106" s="43" t="n">
        <v>3</v>
      </c>
      <c r="C106" s="76" t="s">
        <v>127</v>
      </c>
      <c r="D106" s="76"/>
      <c r="E106" s="76"/>
      <c r="F106" s="121" t="n">
        <f aca="false">MOD_3_PROVISAO_RESCISAO_12x36</f>
        <v>70.92</v>
      </c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4"/>
    </row>
    <row r="107" customFormat="false" ht="16.5" hidden="false" customHeight="true" outlineLevel="0" collapsed="false">
      <c r="A107" s="74"/>
      <c r="B107" s="43" t="n">
        <v>4</v>
      </c>
      <c r="C107" s="20" t="s">
        <v>206</v>
      </c>
      <c r="D107" s="20"/>
      <c r="E107" s="20"/>
      <c r="F107" s="122" t="n">
        <f aca="false">MOD_4_CUSTO_REPOSICAO_12x36</f>
        <v>322.86</v>
      </c>
      <c r="G107" s="74"/>
      <c r="H107" s="74"/>
      <c r="I107" s="74"/>
      <c r="J107" s="74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4"/>
    </row>
    <row r="108" customFormat="false" ht="16.5" hidden="false" customHeight="true" outlineLevel="0" collapsed="false">
      <c r="A108" s="74"/>
      <c r="B108" s="43" t="n">
        <v>5</v>
      </c>
      <c r="C108" s="76" t="s">
        <v>91</v>
      </c>
      <c r="D108" s="76"/>
      <c r="E108" s="76"/>
      <c r="F108" s="121" t="n">
        <f aca="false">MOD_5_INSUMOS_12x36</f>
        <v>123.83</v>
      </c>
      <c r="G108" s="74"/>
      <c r="H108" s="74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</row>
    <row r="109" customFormat="false" ht="16.5" hidden="false" customHeight="true" outlineLevel="0" collapsed="false">
      <c r="A109" s="74"/>
      <c r="B109" s="43" t="n">
        <v>6</v>
      </c>
      <c r="C109" s="20" t="s">
        <v>98</v>
      </c>
      <c r="D109" s="20"/>
      <c r="E109" s="20"/>
      <c r="F109" s="122" t="n">
        <f aca="false">MOD_6_CUSTOS_IND_LUCRO_TRIB_12x36</f>
        <v>748.87</v>
      </c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4"/>
    </row>
    <row r="110" customFormat="false" ht="16.5" hidden="false" customHeight="true" outlineLevel="0" collapsed="false">
      <c r="A110" s="2"/>
      <c r="B110" s="42" t="s">
        <v>207</v>
      </c>
      <c r="C110" s="42"/>
      <c r="D110" s="42"/>
      <c r="E110" s="42"/>
      <c r="F110" s="140" t="n">
        <f aca="false">SUM(F104:F109)</f>
        <v>4309.43</v>
      </c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customFormat="false" ht="16.5" hidden="false" customHeight="true" outlineLevel="0" collapsed="false">
      <c r="A111" s="2"/>
      <c r="B111" s="42" t="s">
        <v>208</v>
      </c>
      <c r="C111" s="42"/>
      <c r="D111" s="42"/>
      <c r="E111" s="42"/>
      <c r="F111" s="140" t="n">
        <f aca="false">VALOR_TOTAL_EMPREGADO_12x36*EMPREG_POR_POSTO</f>
        <v>4309.43</v>
      </c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customFormat="false" ht="16.5" hidden="false" customHeight="true" outlineLevel="0" collapsed="false">
      <c r="A112" s="2"/>
      <c r="B112" s="42" t="s">
        <v>209</v>
      </c>
      <c r="C112" s="42"/>
      <c r="D112" s="42"/>
      <c r="E112" s="42"/>
      <c r="F112" s="140" t="n">
        <f aca="false">VALOR_TOTAL_EMPREGADO_12x36*EMPREG_POR_POSTO*QTDE_POSTOS</f>
        <v>8618.86</v>
      </c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customFormat="false" ht="16.5" hidden="false" customHeight="true" outlineLevel="0" collapsed="false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customFormat="false" ht="16.5" hidden="false" customHeight="true" outlineLevel="0" collapsed="false">
      <c r="A114" s="2"/>
      <c r="B114" s="2" t="s">
        <v>185</v>
      </c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customFormat="false" ht="16.5" hidden="false" customHeight="true" outlineLevel="0" collapsed="false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customFormat="false" ht="16.5" hidden="false" customHeight="true" outlineLevel="0" collapsed="false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customFormat="false" ht="16.5" hidden="false" customHeight="true" outlineLevel="0" collapsed="false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customFormat="false" ht="16.5" hidden="false" customHeight="true" outlineLevel="0" collapsed="false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customFormat="false" ht="16.5" hidden="false" customHeight="true" outlineLevel="0" collapsed="false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customFormat="false" ht="16.5" hidden="false" customHeight="true" outlineLevel="0" collapsed="false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customFormat="false" ht="16.5" hidden="false" customHeight="true" outlineLevel="0" collapsed="false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customFormat="false" ht="16.5" hidden="false" customHeight="true" outlineLevel="0" collapsed="false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customFormat="false" ht="16.5" hidden="false" customHeight="true" outlineLevel="0" collapsed="false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customFormat="false" ht="16.5" hidden="false" customHeight="true" outlineLevel="0" collapsed="false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customFormat="false" ht="16.5" hidden="false" customHeight="true" outlineLevel="0" collapsed="false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customFormat="false" ht="16.5" hidden="false" customHeight="true" outlineLevel="0" collapsed="false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customFormat="false" ht="16.5" hidden="false" customHeight="true" outlineLevel="0" collapsed="false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customFormat="false" ht="16.5" hidden="false" customHeight="true" outlineLevel="0" collapsed="false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customFormat="false" ht="16.5" hidden="false" customHeight="true" outlineLevel="0" collapsed="false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customFormat="false" ht="16.5" hidden="false" customHeight="true" outlineLevel="0" collapsed="false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customFormat="false" ht="16.5" hidden="false" customHeight="true" outlineLevel="0" collapsed="false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customFormat="false" ht="16.5" hidden="false" customHeight="true" outlineLevel="0" collapsed="false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customFormat="false" ht="16.5" hidden="false" customHeight="true" outlineLevel="0" collapsed="false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customFormat="false" ht="16.5" hidden="false" customHeight="true" outlineLevel="0" collapsed="false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customFormat="false" ht="16.5" hidden="false" customHeight="true" outlineLevel="0" collapsed="false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customFormat="false" ht="16.5" hidden="false" customHeight="true" outlineLevel="0" collapsed="false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customFormat="false" ht="16.5" hidden="false" customHeight="true" outlineLevel="0" collapsed="false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customFormat="false" ht="16.5" hidden="false" customHeight="true" outlineLevel="0" collapsed="false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customFormat="false" ht="16.5" hidden="false" customHeight="true" outlineLevel="0" collapsed="false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customFormat="false" ht="16.5" hidden="false" customHeight="true" outlineLevel="0" collapsed="false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customFormat="false" ht="16.5" hidden="false" customHeight="true" outlineLevel="0" collapsed="false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customFormat="false" ht="16.5" hidden="false" customHeight="true" outlineLevel="0" collapsed="false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customFormat="false" ht="16.5" hidden="false" customHeight="true" outlineLevel="0" collapsed="false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customFormat="false" ht="16.5" hidden="false" customHeight="true" outlineLevel="0" collapsed="false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customFormat="false" ht="16.5" hidden="false" customHeight="true" outlineLevel="0" collapsed="false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customFormat="false" ht="16.5" hidden="false" customHeight="true" outlineLevel="0" collapsed="false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customFormat="false" ht="16.5" hidden="false" customHeight="true" outlineLevel="0" collapsed="false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customFormat="false" ht="16.5" hidden="false" customHeight="true" outlineLevel="0" collapsed="false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customFormat="false" ht="16.5" hidden="false" customHeight="true" outlineLevel="0" collapsed="false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customFormat="false" ht="16.5" hidden="false" customHeight="true" outlineLevel="0" collapsed="false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customFormat="false" ht="16.5" hidden="false" customHeight="true" outlineLevel="0" collapsed="false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customFormat="false" ht="16.5" hidden="false" customHeight="true" outlineLevel="0" collapsed="false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customFormat="false" ht="16.5" hidden="false" customHeight="true" outlineLevel="0" collapsed="false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customFormat="false" ht="16.5" hidden="false" customHeight="true" outlineLevel="0" collapsed="false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customFormat="false" ht="16.5" hidden="false" customHeight="true" outlineLevel="0" collapsed="false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customFormat="false" ht="16.5" hidden="false" customHeight="true" outlineLevel="0" collapsed="false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customFormat="false" ht="16.5" hidden="false" customHeight="true" outlineLevel="0" collapsed="false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customFormat="false" ht="16.5" hidden="false" customHeight="true" outlineLevel="0" collapsed="false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customFormat="false" ht="16.5" hidden="false" customHeight="true" outlineLevel="0" collapsed="false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customFormat="false" ht="16.5" hidden="false" customHeight="true" outlineLevel="0" collapsed="false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customFormat="false" ht="16.5" hidden="false" customHeight="true" outlineLevel="0" collapsed="false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customFormat="false" ht="16.5" hidden="false" customHeight="true" outlineLevel="0" collapsed="false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customFormat="false" ht="16.5" hidden="false" customHeight="true" outlineLevel="0" collapsed="false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customFormat="false" ht="16.5" hidden="false" customHeight="true" outlineLevel="0" collapsed="false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customFormat="false" ht="16.5" hidden="false" customHeight="true" outlineLevel="0" collapsed="false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customFormat="false" ht="16.5" hidden="false" customHeight="true" outlineLevel="0" collapsed="false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customFormat="false" ht="16.5" hidden="false" customHeight="true" outlineLevel="0" collapsed="false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customFormat="false" ht="16.5" hidden="false" customHeight="true" outlineLevel="0" collapsed="false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customFormat="false" ht="16.5" hidden="false" customHeight="true" outlineLevel="0" collapsed="false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customFormat="false" ht="16.5" hidden="false" customHeight="true" outlineLevel="0" collapsed="false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customFormat="false" ht="16.5" hidden="false" customHeight="true" outlineLevel="0" collapsed="false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customFormat="false" ht="16.5" hidden="false" customHeight="true" outlineLevel="0" collapsed="false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customFormat="false" ht="16.5" hidden="false" customHeight="true" outlineLevel="0" collapsed="false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customFormat="false" ht="16.5" hidden="false" customHeight="true" outlineLevel="0" collapsed="false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customFormat="false" ht="16.5" hidden="false" customHeight="true" outlineLevel="0" collapsed="false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customFormat="false" ht="16.5" hidden="false" customHeight="true" outlineLevel="0" collapsed="false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customFormat="false" ht="16.5" hidden="false" customHeight="true" outlineLevel="0" collapsed="false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customFormat="false" ht="16.5" hidden="false" customHeight="true" outlineLevel="0" collapsed="false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customFormat="false" ht="16.5" hidden="false" customHeight="true" outlineLevel="0" collapsed="false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customFormat="false" ht="16.5" hidden="false" customHeight="true" outlineLevel="0" collapsed="false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customFormat="false" ht="16.5" hidden="false" customHeight="true" outlineLevel="0" collapsed="false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customFormat="false" ht="16.5" hidden="false" customHeight="true" outlineLevel="0" collapsed="false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customFormat="false" ht="16.5" hidden="false" customHeight="true" outlineLevel="0" collapsed="false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customFormat="false" ht="16.5" hidden="false" customHeight="true" outlineLevel="0" collapsed="false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customFormat="false" ht="16.5" hidden="false" customHeight="true" outlineLevel="0" collapsed="false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customFormat="false" ht="16.5" hidden="false" customHeight="true" outlineLevel="0" collapsed="false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customFormat="false" ht="16.5" hidden="false" customHeight="true" outlineLevel="0" collapsed="false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customFormat="false" ht="16.5" hidden="false" customHeight="true" outlineLevel="0" collapsed="false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customFormat="false" ht="16.5" hidden="false" customHeight="true" outlineLevel="0" collapsed="false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customFormat="false" ht="16.5" hidden="false" customHeight="true" outlineLevel="0" collapsed="false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customFormat="false" ht="16.5" hidden="false" customHeight="true" outlineLevel="0" collapsed="false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customFormat="false" ht="16.5" hidden="false" customHeight="true" outlineLevel="0" collapsed="false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customFormat="false" ht="16.5" hidden="false" customHeight="true" outlineLevel="0" collapsed="false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customFormat="false" ht="16.5" hidden="false" customHeight="true" outlineLevel="0" collapsed="false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customFormat="false" ht="16.5" hidden="false" customHeight="true" outlineLevel="0" collapsed="false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customFormat="false" ht="16.5" hidden="false" customHeight="true" outlineLevel="0" collapsed="false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customFormat="false" ht="16.5" hidden="false" customHeight="true" outlineLevel="0" collapsed="false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customFormat="false" ht="16.5" hidden="false" customHeight="true" outlineLevel="0" collapsed="false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customFormat="false" ht="16.5" hidden="false" customHeight="true" outlineLevel="0" collapsed="false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customFormat="false" ht="16.5" hidden="false" customHeight="true" outlineLevel="0" collapsed="false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customFormat="false" ht="16.5" hidden="false" customHeight="true" outlineLevel="0" collapsed="false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customFormat="false" ht="16.5" hidden="false" customHeight="true" outlineLevel="0" collapsed="false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customFormat="false" ht="16.5" hidden="false" customHeight="true" outlineLevel="0" collapsed="false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customFormat="false" ht="16.5" hidden="false" customHeight="true" outlineLevel="0" collapsed="false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customFormat="false" ht="16.5" hidden="false" customHeight="true" outlineLevel="0" collapsed="false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customFormat="false" ht="16.5" hidden="false" customHeight="true" outlineLevel="0" collapsed="false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customFormat="false" ht="16.5" hidden="false" customHeight="true" outlineLevel="0" collapsed="false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customFormat="false" ht="16.5" hidden="false" customHeight="true" outlineLevel="0" collapsed="false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customFormat="false" ht="16.5" hidden="false" customHeight="true" outlineLevel="0" collapsed="false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customFormat="false" ht="16.5" hidden="false" customHeight="true" outlineLevel="0" collapsed="false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customFormat="false" ht="16.5" hidden="false" customHeight="true" outlineLevel="0" collapsed="false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customFormat="false" ht="16.5" hidden="false" customHeight="true" outlineLevel="0" collapsed="false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customFormat="false" ht="16.5" hidden="false" customHeight="true" outlineLevel="0" collapsed="false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customFormat="false" ht="16.5" hidden="false" customHeight="true" outlineLevel="0" collapsed="false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customFormat="false" ht="16.5" hidden="false" customHeight="true" outlineLevel="0" collapsed="false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customFormat="false" ht="16.5" hidden="false" customHeight="true" outlineLevel="0" collapsed="false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customFormat="false" ht="16.5" hidden="false" customHeight="true" outlineLevel="0" collapsed="false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customFormat="false" ht="16.5" hidden="false" customHeight="true" outlineLevel="0" collapsed="false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customFormat="false" ht="16.5" hidden="false" customHeight="true" outlineLevel="0" collapsed="false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customFormat="false" ht="16.5" hidden="false" customHeight="true" outlineLevel="0" collapsed="false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customFormat="false" ht="16.5" hidden="false" customHeight="true" outlineLevel="0" collapsed="false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customFormat="false" ht="16.5" hidden="false" customHeight="true" outlineLevel="0" collapsed="false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customFormat="false" ht="16.5" hidden="false" customHeight="true" outlineLevel="0" collapsed="false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customFormat="false" ht="16.5" hidden="false" customHeight="true" outlineLevel="0" collapsed="false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customFormat="false" ht="16.5" hidden="false" customHeight="true" outlineLevel="0" collapsed="false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customFormat="false" ht="16.5" hidden="false" customHeight="true" outlineLevel="0" collapsed="false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customFormat="false" ht="16.5" hidden="false" customHeight="true" outlineLevel="0" collapsed="false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customFormat="false" ht="16.5" hidden="false" customHeight="true" outlineLevel="0" collapsed="false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customFormat="false" ht="16.5" hidden="false" customHeight="true" outlineLevel="0" collapsed="false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customFormat="false" ht="16.5" hidden="false" customHeight="true" outlineLevel="0" collapsed="false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customFormat="false" ht="16.5" hidden="false" customHeight="true" outlineLevel="0" collapsed="false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customFormat="false" ht="16.5" hidden="false" customHeight="true" outlineLevel="0" collapsed="false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customFormat="false" ht="16.5" hidden="false" customHeight="true" outlineLevel="0" collapsed="false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customFormat="false" ht="16.5" hidden="false" customHeight="true" outlineLevel="0" collapsed="false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customFormat="false" ht="16.5" hidden="false" customHeight="true" outlineLevel="0" collapsed="false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customFormat="false" ht="16.5" hidden="false" customHeight="true" outlineLevel="0" collapsed="false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customFormat="false" ht="16.5" hidden="false" customHeight="true" outlineLevel="0" collapsed="false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customFormat="false" ht="16.5" hidden="false" customHeight="true" outlineLevel="0" collapsed="false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customFormat="false" ht="16.5" hidden="false" customHeight="true" outlineLevel="0" collapsed="false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customFormat="false" ht="16.5" hidden="false" customHeight="true" outlineLevel="0" collapsed="false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customFormat="false" ht="16.5" hidden="false" customHeight="true" outlineLevel="0" collapsed="false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customFormat="false" ht="16.5" hidden="false" customHeight="true" outlineLevel="0" collapsed="false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customFormat="false" ht="16.5" hidden="false" customHeight="true" outlineLevel="0" collapsed="false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customFormat="false" ht="16.5" hidden="false" customHeight="true" outlineLevel="0" collapsed="false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customFormat="false" ht="16.5" hidden="false" customHeight="true" outlineLevel="0" collapsed="false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customFormat="false" ht="16.5" hidden="false" customHeight="true" outlineLevel="0" collapsed="false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customFormat="false" ht="16.5" hidden="false" customHeight="true" outlineLevel="0" collapsed="false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customFormat="false" ht="16.5" hidden="false" customHeight="true" outlineLevel="0" collapsed="false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customFormat="false" ht="16.5" hidden="false" customHeight="true" outlineLevel="0" collapsed="false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customFormat="false" ht="16.5" hidden="false" customHeight="true" outlineLevel="0" collapsed="false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customFormat="false" ht="16.5" hidden="false" customHeight="true" outlineLevel="0" collapsed="false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customFormat="false" ht="16.5" hidden="false" customHeight="true" outlineLevel="0" collapsed="false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customFormat="false" ht="16.5" hidden="false" customHeight="true" outlineLevel="0" collapsed="false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customFormat="false" ht="16.5" hidden="false" customHeight="true" outlineLevel="0" collapsed="false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customFormat="false" ht="16.5" hidden="false" customHeight="true" outlineLevel="0" collapsed="false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customFormat="false" ht="16.5" hidden="false" customHeight="true" outlineLevel="0" collapsed="false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customFormat="false" ht="16.5" hidden="false" customHeight="true" outlineLevel="0" collapsed="false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customFormat="false" ht="16.5" hidden="false" customHeight="true" outlineLevel="0" collapsed="false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customFormat="false" ht="16.5" hidden="false" customHeight="true" outlineLevel="0" collapsed="false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customFormat="false" ht="16.5" hidden="false" customHeight="true" outlineLevel="0" collapsed="false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customFormat="false" ht="16.5" hidden="false" customHeight="true" outlineLevel="0" collapsed="false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customFormat="false" ht="16.5" hidden="false" customHeight="true" outlineLevel="0" collapsed="false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customFormat="false" ht="16.5" hidden="false" customHeight="true" outlineLevel="0" collapsed="false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customFormat="false" ht="16.5" hidden="false" customHeight="true" outlineLevel="0" collapsed="false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customFormat="false" ht="16.5" hidden="false" customHeight="true" outlineLevel="0" collapsed="false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customFormat="false" ht="16.5" hidden="false" customHeight="true" outlineLevel="0" collapsed="false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customFormat="false" ht="16.5" hidden="false" customHeight="true" outlineLevel="0" collapsed="false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customFormat="false" ht="16.5" hidden="false" customHeight="true" outlineLevel="0" collapsed="false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customFormat="false" ht="16.5" hidden="false" customHeight="true" outlineLevel="0" collapsed="false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customFormat="false" ht="16.5" hidden="false" customHeight="true" outlineLevel="0" collapsed="false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customFormat="false" ht="16.5" hidden="false" customHeight="true" outlineLevel="0" collapsed="false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customFormat="false" ht="16.5" hidden="false" customHeight="true" outlineLevel="0" collapsed="false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customFormat="false" ht="16.5" hidden="false" customHeight="true" outlineLevel="0" collapsed="false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customFormat="false" ht="16.5" hidden="false" customHeight="true" outlineLevel="0" collapsed="false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customFormat="false" ht="16.5" hidden="false" customHeight="true" outlineLevel="0" collapsed="false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customFormat="false" ht="16.5" hidden="false" customHeight="true" outlineLevel="0" collapsed="false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customFormat="false" ht="16.5" hidden="false" customHeight="true" outlineLevel="0" collapsed="false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customFormat="false" ht="16.5" hidden="false" customHeight="true" outlineLevel="0" collapsed="false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customFormat="false" ht="16.5" hidden="false" customHeight="true" outlineLevel="0" collapsed="false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customFormat="false" ht="16.5" hidden="false" customHeight="true" outlineLevel="0" collapsed="false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customFormat="false" ht="16.5" hidden="false" customHeight="true" outlineLevel="0" collapsed="false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customFormat="false" ht="16.5" hidden="false" customHeight="true" outlineLevel="0" collapsed="false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customFormat="false" ht="16.5" hidden="false" customHeight="true" outlineLevel="0" collapsed="false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customFormat="false" ht="16.5" hidden="false" customHeight="true" outlineLevel="0" collapsed="false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customFormat="false" ht="16.5" hidden="false" customHeight="true" outlineLevel="0" collapsed="false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customFormat="false" ht="16.5" hidden="false" customHeight="true" outlineLevel="0" collapsed="false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customFormat="false" ht="16.5" hidden="false" customHeight="true" outlineLevel="0" collapsed="false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customFormat="false" ht="16.5" hidden="false" customHeight="true" outlineLevel="0" collapsed="false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customFormat="false" ht="16.5" hidden="false" customHeight="true" outlineLevel="0" collapsed="false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customFormat="false" ht="16.5" hidden="false" customHeight="true" outlineLevel="0" collapsed="false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customFormat="false" ht="16.5" hidden="false" customHeight="true" outlineLevel="0" collapsed="false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customFormat="false" ht="16.5" hidden="false" customHeight="true" outlineLevel="0" collapsed="false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customFormat="false" ht="16.5" hidden="false" customHeight="true" outlineLevel="0" collapsed="false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customFormat="false" ht="16.5" hidden="false" customHeight="true" outlineLevel="0" collapsed="false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customFormat="false" ht="16.5" hidden="false" customHeight="true" outlineLevel="0" collapsed="false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customFormat="false" ht="16.5" hidden="false" customHeight="true" outlineLevel="0" collapsed="false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customFormat="false" ht="16.5" hidden="false" customHeight="true" outlineLevel="0" collapsed="false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customFormat="false" ht="16.5" hidden="false" customHeight="true" outlineLevel="0" collapsed="false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customFormat="false" ht="16.5" hidden="false" customHeight="true" outlineLevel="0" collapsed="false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customFormat="false" ht="16.5" hidden="false" customHeight="true" outlineLevel="0" collapsed="false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customFormat="false" ht="16.5" hidden="false" customHeight="true" outlineLevel="0" collapsed="false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customFormat="false" ht="16.5" hidden="false" customHeight="true" outlineLevel="0" collapsed="false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customFormat="false" ht="16.5" hidden="false" customHeight="true" outlineLevel="0" collapsed="false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customFormat="false" ht="16.5" hidden="false" customHeight="true" outlineLevel="0" collapsed="false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customFormat="false" ht="16.5" hidden="false" customHeight="true" outlineLevel="0" collapsed="false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customFormat="false" ht="16.5" hidden="false" customHeight="true" outlineLevel="0" collapsed="false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customFormat="false" ht="16.5" hidden="false" customHeight="true" outlineLevel="0" collapsed="false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customFormat="false" ht="16.5" hidden="false" customHeight="true" outlineLevel="0" collapsed="false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customFormat="false" ht="16.5" hidden="false" customHeight="true" outlineLevel="0" collapsed="false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customFormat="false" ht="16.5" hidden="false" customHeight="true" outlineLevel="0" collapsed="false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customFormat="false" ht="16.5" hidden="false" customHeight="true" outlineLevel="0" collapsed="false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customFormat="false" ht="16.5" hidden="false" customHeight="true" outlineLevel="0" collapsed="false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customFormat="false" ht="16.5" hidden="false" customHeight="true" outlineLevel="0" collapsed="false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customFormat="false" ht="16.5" hidden="false" customHeight="true" outlineLevel="0" collapsed="false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customFormat="false" ht="16.5" hidden="false" customHeight="true" outlineLevel="0" collapsed="false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customFormat="false" ht="16.5" hidden="false" customHeight="true" outlineLevel="0" collapsed="false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customFormat="false" ht="16.5" hidden="false" customHeight="true" outlineLevel="0" collapsed="false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customFormat="false" ht="16.5" hidden="false" customHeight="true" outlineLevel="0" collapsed="false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customFormat="false" ht="16.5" hidden="false" customHeight="true" outlineLevel="0" collapsed="false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customFormat="false" ht="16.5" hidden="false" customHeight="true" outlineLevel="0" collapsed="false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customFormat="false" ht="16.5" hidden="false" customHeight="true" outlineLevel="0" collapsed="false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customFormat="false" ht="16.5" hidden="false" customHeight="true" outlineLevel="0" collapsed="false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customFormat="false" ht="16.5" hidden="false" customHeight="true" outlineLevel="0" collapsed="false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customFormat="false" ht="16.5" hidden="false" customHeight="true" outlineLevel="0" collapsed="false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customFormat="false" ht="16.5" hidden="false" customHeight="true" outlineLevel="0" collapsed="false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customFormat="false" ht="16.5" hidden="false" customHeight="true" outlineLevel="0" collapsed="false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customFormat="false" ht="16.5" hidden="false" customHeight="true" outlineLevel="0" collapsed="false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customFormat="false" ht="16.5" hidden="false" customHeight="true" outlineLevel="0" collapsed="false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customFormat="false" ht="16.5" hidden="false" customHeight="true" outlineLevel="0" collapsed="false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customFormat="false" ht="16.5" hidden="false" customHeight="true" outlineLevel="0" collapsed="false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customFormat="false" ht="16.5" hidden="false" customHeight="true" outlineLevel="0" collapsed="false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customFormat="false" ht="16.5" hidden="false" customHeight="true" outlineLevel="0" collapsed="false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customFormat="false" ht="16.5" hidden="false" customHeight="true" outlineLevel="0" collapsed="false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customFormat="false" ht="16.5" hidden="false" customHeight="true" outlineLevel="0" collapsed="false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customFormat="false" ht="16.5" hidden="false" customHeight="true" outlineLevel="0" collapsed="false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customFormat="false" ht="16.5" hidden="false" customHeight="true" outlineLevel="0" collapsed="false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customFormat="false" ht="16.5" hidden="false" customHeight="true" outlineLevel="0" collapsed="false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customFormat="false" ht="16.5" hidden="false" customHeight="true" outlineLevel="0" collapsed="false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customFormat="false" ht="16.5" hidden="false" customHeight="true" outlineLevel="0" collapsed="false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customFormat="false" ht="16.5" hidden="false" customHeight="true" outlineLevel="0" collapsed="false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customFormat="false" ht="16.5" hidden="false" customHeight="true" outlineLevel="0" collapsed="false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customFormat="false" ht="16.5" hidden="false" customHeight="true" outlineLevel="0" collapsed="false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customFormat="false" ht="16.5" hidden="false" customHeight="true" outlineLevel="0" collapsed="false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customFormat="false" ht="16.5" hidden="false" customHeight="true" outlineLevel="0" collapsed="false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customFormat="false" ht="16.5" hidden="false" customHeight="true" outlineLevel="0" collapsed="false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customFormat="false" ht="16.5" hidden="false" customHeight="true" outlineLevel="0" collapsed="false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customFormat="false" ht="16.5" hidden="false" customHeight="true" outlineLevel="0" collapsed="false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customFormat="false" ht="16.5" hidden="false" customHeight="true" outlineLevel="0" collapsed="false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customFormat="false" ht="16.5" hidden="false" customHeight="true" outlineLevel="0" collapsed="false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customFormat="false" ht="16.5" hidden="false" customHeight="true" outlineLevel="0" collapsed="false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customFormat="false" ht="16.5" hidden="false" customHeight="true" outlineLevel="0" collapsed="false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customFormat="false" ht="16.5" hidden="false" customHeight="true" outlineLevel="0" collapsed="false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customFormat="false" ht="16.5" hidden="false" customHeight="true" outlineLevel="0" collapsed="false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customFormat="false" ht="16.5" hidden="false" customHeight="true" outlineLevel="0" collapsed="false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customFormat="false" ht="16.5" hidden="false" customHeight="true" outlineLevel="0" collapsed="false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customFormat="false" ht="16.5" hidden="false" customHeight="true" outlineLevel="0" collapsed="false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customFormat="false" ht="16.5" hidden="false" customHeight="true" outlineLevel="0" collapsed="false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customFormat="false" ht="16.5" hidden="false" customHeight="true" outlineLevel="0" collapsed="false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customFormat="false" ht="16.5" hidden="false" customHeight="true" outlineLevel="0" collapsed="false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customFormat="false" ht="16.5" hidden="false" customHeight="true" outlineLevel="0" collapsed="false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customFormat="false" ht="16.5" hidden="false" customHeight="true" outlineLevel="0" collapsed="false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customFormat="false" ht="16.5" hidden="false" customHeight="true" outlineLevel="0" collapsed="false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customFormat="false" ht="16.5" hidden="false" customHeight="true" outlineLevel="0" collapsed="false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customFormat="false" ht="16.5" hidden="false" customHeight="true" outlineLevel="0" collapsed="false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customFormat="false" ht="16.5" hidden="false" customHeight="true" outlineLevel="0" collapsed="false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customFormat="false" ht="16.5" hidden="false" customHeight="true" outlineLevel="0" collapsed="false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customFormat="false" ht="16.5" hidden="false" customHeight="true" outlineLevel="0" collapsed="false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customFormat="false" ht="16.5" hidden="false" customHeight="true" outlineLevel="0" collapsed="false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customFormat="false" ht="16.5" hidden="false" customHeight="true" outlineLevel="0" collapsed="false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customFormat="false" ht="16.5" hidden="false" customHeight="true" outlineLevel="0" collapsed="false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customFormat="false" ht="16.5" hidden="false" customHeight="true" outlineLevel="0" collapsed="false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customFormat="false" ht="16.5" hidden="false" customHeight="true" outlineLevel="0" collapsed="false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customFormat="false" ht="16.5" hidden="false" customHeight="true" outlineLevel="0" collapsed="false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customFormat="false" ht="16.5" hidden="false" customHeight="true" outlineLevel="0" collapsed="false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customFormat="false" ht="16.5" hidden="false" customHeight="true" outlineLevel="0" collapsed="false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customFormat="false" ht="16.5" hidden="false" customHeight="true" outlineLevel="0" collapsed="false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customFormat="false" ht="16.5" hidden="false" customHeight="true" outlineLevel="0" collapsed="false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customFormat="false" ht="16.5" hidden="false" customHeight="true" outlineLevel="0" collapsed="false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customFormat="false" ht="16.5" hidden="false" customHeight="true" outlineLevel="0" collapsed="false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customFormat="false" ht="16.5" hidden="false" customHeight="true" outlineLevel="0" collapsed="false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customFormat="false" ht="16.5" hidden="false" customHeight="true" outlineLevel="0" collapsed="false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customFormat="false" ht="16.5" hidden="false" customHeight="true" outlineLevel="0" collapsed="false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customFormat="false" ht="16.5" hidden="false" customHeight="true" outlineLevel="0" collapsed="false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customFormat="false" ht="16.5" hidden="false" customHeight="true" outlineLevel="0" collapsed="false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customFormat="false" ht="16.5" hidden="false" customHeight="true" outlineLevel="0" collapsed="false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customFormat="false" ht="16.5" hidden="false" customHeight="true" outlineLevel="0" collapsed="false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customFormat="false" ht="16.5" hidden="false" customHeight="true" outlineLevel="0" collapsed="false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customFormat="false" ht="16.5" hidden="false" customHeight="true" outlineLevel="0" collapsed="false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customFormat="false" ht="16.5" hidden="false" customHeight="true" outlineLevel="0" collapsed="false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customFormat="false" ht="16.5" hidden="false" customHeight="true" outlineLevel="0" collapsed="false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customFormat="false" ht="16.5" hidden="false" customHeight="true" outlineLevel="0" collapsed="false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customFormat="false" ht="16.5" hidden="false" customHeight="true" outlineLevel="0" collapsed="false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customFormat="false" ht="16.5" hidden="false" customHeight="true" outlineLevel="0" collapsed="false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customFormat="false" ht="16.5" hidden="false" customHeight="true" outlineLevel="0" collapsed="false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customFormat="false" ht="16.5" hidden="false" customHeight="true" outlineLevel="0" collapsed="false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customFormat="false" ht="16.5" hidden="false" customHeight="true" outlineLevel="0" collapsed="false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customFormat="false" ht="16.5" hidden="false" customHeight="true" outlineLevel="0" collapsed="false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customFormat="false" ht="16.5" hidden="false" customHeight="true" outlineLevel="0" collapsed="false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customFormat="false" ht="16.5" hidden="false" customHeight="true" outlineLevel="0" collapsed="false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customFormat="false" ht="16.5" hidden="false" customHeight="true" outlineLevel="0" collapsed="false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customFormat="false" ht="16.5" hidden="false" customHeight="true" outlineLevel="0" collapsed="false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customFormat="false" ht="16.5" hidden="false" customHeight="true" outlineLevel="0" collapsed="false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customFormat="false" ht="16.5" hidden="false" customHeight="true" outlineLevel="0" collapsed="false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customFormat="false" ht="16.5" hidden="false" customHeight="true" outlineLevel="0" collapsed="false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customFormat="false" ht="16.5" hidden="false" customHeight="true" outlineLevel="0" collapsed="false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customFormat="false" ht="16.5" hidden="false" customHeight="true" outlineLevel="0" collapsed="false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customFormat="false" ht="16.5" hidden="false" customHeight="true" outlineLevel="0" collapsed="false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customFormat="false" ht="16.5" hidden="false" customHeight="true" outlineLevel="0" collapsed="false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customFormat="false" ht="16.5" hidden="false" customHeight="true" outlineLevel="0" collapsed="false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customFormat="false" ht="16.5" hidden="false" customHeight="true" outlineLevel="0" collapsed="false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customFormat="false" ht="16.5" hidden="false" customHeight="true" outlineLevel="0" collapsed="false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customFormat="false" ht="16.5" hidden="false" customHeight="true" outlineLevel="0" collapsed="false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customFormat="false" ht="16.5" hidden="false" customHeight="true" outlineLevel="0" collapsed="false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customFormat="false" ht="16.5" hidden="false" customHeight="true" outlineLevel="0" collapsed="false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customFormat="false" ht="16.5" hidden="false" customHeight="true" outlineLevel="0" collapsed="false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customFormat="false" ht="16.5" hidden="false" customHeight="true" outlineLevel="0" collapsed="false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customFormat="false" ht="16.5" hidden="false" customHeight="true" outlineLevel="0" collapsed="false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customFormat="false" ht="16.5" hidden="false" customHeight="true" outlineLevel="0" collapsed="false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customFormat="false" ht="16.5" hidden="false" customHeight="true" outlineLevel="0" collapsed="false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customFormat="false" ht="16.5" hidden="false" customHeight="true" outlineLevel="0" collapsed="false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customFormat="false" ht="16.5" hidden="false" customHeight="true" outlineLevel="0" collapsed="false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customFormat="false" ht="16.5" hidden="false" customHeight="true" outlineLevel="0" collapsed="false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customFormat="false" ht="16.5" hidden="false" customHeight="true" outlineLevel="0" collapsed="false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customFormat="false" ht="16.5" hidden="false" customHeight="true" outlineLevel="0" collapsed="false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customFormat="false" ht="16.5" hidden="false" customHeight="true" outlineLevel="0" collapsed="false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customFormat="false" ht="16.5" hidden="false" customHeight="true" outlineLevel="0" collapsed="false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customFormat="false" ht="16.5" hidden="false" customHeight="true" outlineLevel="0" collapsed="false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customFormat="false" ht="16.5" hidden="false" customHeight="true" outlineLevel="0" collapsed="false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customFormat="false" ht="16.5" hidden="false" customHeight="true" outlineLevel="0" collapsed="false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customFormat="false" ht="16.5" hidden="false" customHeight="true" outlineLevel="0" collapsed="false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customFormat="false" ht="16.5" hidden="false" customHeight="true" outlineLevel="0" collapsed="false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customFormat="false" ht="16.5" hidden="false" customHeight="true" outlineLevel="0" collapsed="false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customFormat="false" ht="16.5" hidden="false" customHeight="true" outlineLevel="0" collapsed="false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customFormat="false" ht="16.5" hidden="false" customHeight="true" outlineLevel="0" collapsed="false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customFormat="false" ht="16.5" hidden="false" customHeight="true" outlineLevel="0" collapsed="false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customFormat="false" ht="16.5" hidden="false" customHeight="true" outlineLevel="0" collapsed="false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customFormat="false" ht="16.5" hidden="false" customHeight="true" outlineLevel="0" collapsed="false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customFormat="false" ht="16.5" hidden="false" customHeight="true" outlineLevel="0" collapsed="false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customFormat="false" ht="16.5" hidden="false" customHeight="true" outlineLevel="0" collapsed="false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customFormat="false" ht="16.5" hidden="false" customHeight="true" outlineLevel="0" collapsed="false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customFormat="false" ht="16.5" hidden="false" customHeight="true" outlineLevel="0" collapsed="false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customFormat="false" ht="16.5" hidden="false" customHeight="true" outlineLevel="0" collapsed="false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customFormat="false" ht="16.5" hidden="false" customHeight="true" outlineLevel="0" collapsed="false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customFormat="false" ht="16.5" hidden="false" customHeight="true" outlineLevel="0" collapsed="false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customFormat="false" ht="16.5" hidden="false" customHeight="true" outlineLevel="0" collapsed="false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customFormat="false" ht="16.5" hidden="false" customHeight="true" outlineLevel="0" collapsed="false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customFormat="false" ht="16.5" hidden="false" customHeight="true" outlineLevel="0" collapsed="false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customFormat="false" ht="16.5" hidden="false" customHeight="true" outlineLevel="0" collapsed="false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customFormat="false" ht="16.5" hidden="false" customHeight="true" outlineLevel="0" collapsed="false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customFormat="false" ht="16.5" hidden="false" customHeight="true" outlineLevel="0" collapsed="false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customFormat="false" ht="16.5" hidden="false" customHeight="true" outlineLevel="0" collapsed="false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customFormat="false" ht="16.5" hidden="false" customHeight="true" outlineLevel="0" collapsed="false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customFormat="false" ht="16.5" hidden="false" customHeight="true" outlineLevel="0" collapsed="false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customFormat="false" ht="16.5" hidden="false" customHeight="true" outlineLevel="0" collapsed="false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customFormat="false" ht="16.5" hidden="false" customHeight="true" outlineLevel="0" collapsed="false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customFormat="false" ht="16.5" hidden="false" customHeight="true" outlineLevel="0" collapsed="false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customFormat="false" ht="16.5" hidden="false" customHeight="true" outlineLevel="0" collapsed="false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customFormat="false" ht="16.5" hidden="false" customHeight="true" outlineLevel="0" collapsed="false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customFormat="false" ht="16.5" hidden="false" customHeight="true" outlineLevel="0" collapsed="false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customFormat="false" ht="16.5" hidden="false" customHeight="true" outlineLevel="0" collapsed="false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customFormat="false" ht="16.5" hidden="false" customHeight="true" outlineLevel="0" collapsed="false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customFormat="false" ht="16.5" hidden="false" customHeight="true" outlineLevel="0" collapsed="false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customFormat="false" ht="16.5" hidden="false" customHeight="true" outlineLevel="0" collapsed="false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customFormat="false" ht="16.5" hidden="false" customHeight="true" outlineLevel="0" collapsed="false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customFormat="false" ht="16.5" hidden="false" customHeight="true" outlineLevel="0" collapsed="false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customFormat="false" ht="16.5" hidden="false" customHeight="true" outlineLevel="0" collapsed="false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customFormat="false" ht="16.5" hidden="false" customHeight="true" outlineLevel="0" collapsed="false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customFormat="false" ht="16.5" hidden="false" customHeight="true" outlineLevel="0" collapsed="false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customFormat="false" ht="16.5" hidden="false" customHeight="true" outlineLevel="0" collapsed="false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customFormat="false" ht="16.5" hidden="false" customHeight="true" outlineLevel="0" collapsed="false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customFormat="false" ht="16.5" hidden="false" customHeight="true" outlineLevel="0" collapsed="false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customFormat="false" ht="16.5" hidden="false" customHeight="true" outlineLevel="0" collapsed="false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customFormat="false" ht="16.5" hidden="false" customHeight="true" outlineLevel="0" collapsed="false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customFormat="false" ht="16.5" hidden="false" customHeight="true" outlineLevel="0" collapsed="false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customFormat="false" ht="16.5" hidden="false" customHeight="true" outlineLevel="0" collapsed="false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customFormat="false" ht="16.5" hidden="false" customHeight="true" outlineLevel="0" collapsed="false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customFormat="false" ht="16.5" hidden="false" customHeight="true" outlineLevel="0" collapsed="false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customFormat="false" ht="16.5" hidden="false" customHeight="true" outlineLevel="0" collapsed="false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customFormat="false" ht="16.5" hidden="false" customHeight="true" outlineLevel="0" collapsed="false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customFormat="false" ht="16.5" hidden="false" customHeight="true" outlineLevel="0" collapsed="false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customFormat="false" ht="16.5" hidden="false" customHeight="true" outlineLevel="0" collapsed="false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customFormat="false" ht="16.5" hidden="false" customHeight="true" outlineLevel="0" collapsed="false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customFormat="false" ht="16.5" hidden="false" customHeight="true" outlineLevel="0" collapsed="false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customFormat="false" ht="16.5" hidden="false" customHeight="true" outlineLevel="0" collapsed="false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customFormat="false" ht="16.5" hidden="false" customHeight="true" outlineLevel="0" collapsed="false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customFormat="false" ht="16.5" hidden="false" customHeight="true" outlineLevel="0" collapsed="false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customFormat="false" ht="16.5" hidden="false" customHeight="true" outlineLevel="0" collapsed="false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customFormat="false" ht="16.5" hidden="false" customHeight="true" outlineLevel="0" collapsed="false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customFormat="false" ht="16.5" hidden="false" customHeight="true" outlineLevel="0" collapsed="false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customFormat="false" ht="16.5" hidden="false" customHeight="true" outlineLevel="0" collapsed="false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customFormat="false" ht="16.5" hidden="false" customHeight="true" outlineLevel="0" collapsed="false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customFormat="false" ht="16.5" hidden="false" customHeight="true" outlineLevel="0" collapsed="false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customFormat="false" ht="16.5" hidden="false" customHeight="true" outlineLevel="0" collapsed="false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customFormat="false" ht="16.5" hidden="false" customHeight="true" outlineLevel="0" collapsed="false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customFormat="false" ht="16.5" hidden="false" customHeight="true" outlineLevel="0" collapsed="false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customFormat="false" ht="16.5" hidden="false" customHeight="true" outlineLevel="0" collapsed="false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customFormat="false" ht="16.5" hidden="false" customHeight="true" outlineLevel="0" collapsed="false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customFormat="false" ht="16.5" hidden="false" customHeight="true" outlineLevel="0" collapsed="false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customFormat="false" ht="16.5" hidden="false" customHeight="true" outlineLevel="0" collapsed="false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customFormat="false" ht="16.5" hidden="false" customHeight="true" outlineLevel="0" collapsed="false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customFormat="false" ht="16.5" hidden="false" customHeight="true" outlineLevel="0" collapsed="false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customFormat="false" ht="16.5" hidden="false" customHeight="true" outlineLevel="0" collapsed="false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customFormat="false" ht="16.5" hidden="false" customHeight="true" outlineLevel="0" collapsed="false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customFormat="false" ht="16.5" hidden="false" customHeight="true" outlineLevel="0" collapsed="false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customFormat="false" ht="16.5" hidden="false" customHeight="true" outlineLevel="0" collapsed="false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customFormat="false" ht="16.5" hidden="false" customHeight="true" outlineLevel="0" collapsed="false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customFormat="false" ht="16.5" hidden="false" customHeight="true" outlineLevel="0" collapsed="false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customFormat="false" ht="16.5" hidden="false" customHeight="true" outlineLevel="0" collapsed="false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customFormat="false" ht="16.5" hidden="false" customHeight="true" outlineLevel="0" collapsed="false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customFormat="false" ht="16.5" hidden="false" customHeight="true" outlineLevel="0" collapsed="false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customFormat="false" ht="16.5" hidden="false" customHeight="true" outlineLevel="0" collapsed="false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customFormat="false" ht="16.5" hidden="false" customHeight="true" outlineLevel="0" collapsed="false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customFormat="false" ht="16.5" hidden="false" customHeight="true" outlineLevel="0" collapsed="false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customFormat="false" ht="16.5" hidden="false" customHeight="true" outlineLevel="0" collapsed="false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customFormat="false" ht="16.5" hidden="false" customHeight="true" outlineLevel="0" collapsed="false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customFormat="false" ht="16.5" hidden="false" customHeight="true" outlineLevel="0" collapsed="false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customFormat="false" ht="16.5" hidden="false" customHeight="true" outlineLevel="0" collapsed="false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customFormat="false" ht="16.5" hidden="false" customHeight="true" outlineLevel="0" collapsed="false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customFormat="false" ht="16.5" hidden="false" customHeight="true" outlineLevel="0" collapsed="false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customFormat="false" ht="16.5" hidden="false" customHeight="true" outlineLevel="0" collapsed="false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customFormat="false" ht="16.5" hidden="false" customHeight="true" outlineLevel="0" collapsed="false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customFormat="false" ht="16.5" hidden="false" customHeight="true" outlineLevel="0" collapsed="false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customFormat="false" ht="16.5" hidden="false" customHeight="true" outlineLevel="0" collapsed="false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customFormat="false" ht="16.5" hidden="false" customHeight="true" outlineLevel="0" collapsed="false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customFormat="false" ht="16.5" hidden="false" customHeight="true" outlineLevel="0" collapsed="false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customFormat="false" ht="16.5" hidden="false" customHeight="true" outlineLevel="0" collapsed="false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customFormat="false" ht="16.5" hidden="false" customHeight="true" outlineLevel="0" collapsed="false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customFormat="false" ht="16.5" hidden="false" customHeight="true" outlineLevel="0" collapsed="false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customFormat="false" ht="16.5" hidden="false" customHeight="true" outlineLevel="0" collapsed="false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customFormat="false" ht="16.5" hidden="false" customHeight="true" outlineLevel="0" collapsed="false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customFormat="false" ht="16.5" hidden="false" customHeight="true" outlineLevel="0" collapsed="false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customFormat="false" ht="16.5" hidden="false" customHeight="true" outlineLevel="0" collapsed="false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customFormat="false" ht="16.5" hidden="false" customHeight="true" outlineLevel="0" collapsed="false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customFormat="false" ht="16.5" hidden="false" customHeight="true" outlineLevel="0" collapsed="false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customFormat="false" ht="16.5" hidden="false" customHeight="true" outlineLevel="0" collapsed="false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customFormat="false" ht="16.5" hidden="false" customHeight="true" outlineLevel="0" collapsed="false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customFormat="false" ht="16.5" hidden="false" customHeight="true" outlineLevel="0" collapsed="false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customFormat="false" ht="16.5" hidden="false" customHeight="true" outlineLevel="0" collapsed="false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customFormat="false" ht="16.5" hidden="false" customHeight="true" outlineLevel="0" collapsed="false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customFormat="false" ht="16.5" hidden="false" customHeight="true" outlineLevel="0" collapsed="false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customFormat="false" ht="16.5" hidden="false" customHeight="true" outlineLevel="0" collapsed="false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customFormat="false" ht="16.5" hidden="false" customHeight="true" outlineLevel="0" collapsed="false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customFormat="false" ht="16.5" hidden="false" customHeight="true" outlineLevel="0" collapsed="false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customFormat="false" ht="16.5" hidden="false" customHeight="true" outlineLevel="0" collapsed="false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customFormat="false" ht="16.5" hidden="false" customHeight="true" outlineLevel="0" collapsed="false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customFormat="false" ht="16.5" hidden="false" customHeight="true" outlineLevel="0" collapsed="false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customFormat="false" ht="16.5" hidden="false" customHeight="true" outlineLevel="0" collapsed="false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customFormat="false" ht="16.5" hidden="false" customHeight="true" outlineLevel="0" collapsed="false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customFormat="false" ht="16.5" hidden="false" customHeight="true" outlineLevel="0" collapsed="false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customFormat="false" ht="16.5" hidden="false" customHeight="true" outlineLevel="0" collapsed="false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customFormat="false" ht="16.5" hidden="false" customHeight="true" outlineLevel="0" collapsed="false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customFormat="false" ht="16.5" hidden="false" customHeight="true" outlineLevel="0" collapsed="false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customFormat="false" ht="16.5" hidden="false" customHeight="true" outlineLevel="0" collapsed="false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customFormat="false" ht="16.5" hidden="false" customHeight="true" outlineLevel="0" collapsed="false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customFormat="false" ht="16.5" hidden="false" customHeight="true" outlineLevel="0" collapsed="false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customFormat="false" ht="16.5" hidden="false" customHeight="true" outlineLevel="0" collapsed="false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customFormat="false" ht="16.5" hidden="false" customHeight="true" outlineLevel="0" collapsed="false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customFormat="false" ht="16.5" hidden="false" customHeight="true" outlineLevel="0" collapsed="false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customFormat="false" ht="16.5" hidden="false" customHeight="true" outlineLevel="0" collapsed="false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customFormat="false" ht="16.5" hidden="false" customHeight="true" outlineLevel="0" collapsed="false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customFormat="false" ht="16.5" hidden="false" customHeight="true" outlineLevel="0" collapsed="false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customFormat="false" ht="16.5" hidden="false" customHeight="true" outlineLevel="0" collapsed="false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customFormat="false" ht="16.5" hidden="false" customHeight="true" outlineLevel="0" collapsed="false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customFormat="false" ht="16.5" hidden="false" customHeight="true" outlineLevel="0" collapsed="false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customFormat="false" ht="16.5" hidden="false" customHeight="true" outlineLevel="0" collapsed="false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customFormat="false" ht="16.5" hidden="false" customHeight="true" outlineLevel="0" collapsed="false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customFormat="false" ht="16.5" hidden="false" customHeight="true" outlineLevel="0" collapsed="false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customFormat="false" ht="16.5" hidden="false" customHeight="true" outlineLevel="0" collapsed="false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customFormat="false" ht="16.5" hidden="false" customHeight="true" outlineLevel="0" collapsed="false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customFormat="false" ht="16.5" hidden="false" customHeight="true" outlineLevel="0" collapsed="false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customFormat="false" ht="16.5" hidden="false" customHeight="true" outlineLevel="0" collapsed="false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customFormat="false" ht="16.5" hidden="false" customHeight="true" outlineLevel="0" collapsed="false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customFormat="false" ht="16.5" hidden="false" customHeight="true" outlineLevel="0" collapsed="false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customFormat="false" ht="16.5" hidden="false" customHeight="true" outlineLevel="0" collapsed="false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customFormat="false" ht="16.5" hidden="false" customHeight="true" outlineLevel="0" collapsed="false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customFormat="false" ht="16.5" hidden="false" customHeight="true" outlineLevel="0" collapsed="false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customFormat="false" ht="16.5" hidden="false" customHeight="true" outlineLevel="0" collapsed="false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customFormat="false" ht="16.5" hidden="false" customHeight="true" outlineLevel="0" collapsed="false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customFormat="false" ht="16.5" hidden="false" customHeight="true" outlineLevel="0" collapsed="false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customFormat="false" ht="16.5" hidden="false" customHeight="true" outlineLevel="0" collapsed="false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customFormat="false" ht="16.5" hidden="false" customHeight="true" outlineLevel="0" collapsed="false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customFormat="false" ht="16.5" hidden="false" customHeight="true" outlineLevel="0" collapsed="false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customFormat="false" ht="16.5" hidden="false" customHeight="true" outlineLevel="0" collapsed="false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customFormat="false" ht="16.5" hidden="false" customHeight="true" outlineLevel="0" collapsed="false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customFormat="false" ht="16.5" hidden="false" customHeight="true" outlineLevel="0" collapsed="false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customFormat="false" ht="16.5" hidden="false" customHeight="true" outlineLevel="0" collapsed="false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customFormat="false" ht="16.5" hidden="false" customHeight="true" outlineLevel="0" collapsed="false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customFormat="false" ht="16.5" hidden="false" customHeight="true" outlineLevel="0" collapsed="false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customFormat="false" ht="16.5" hidden="false" customHeight="true" outlineLevel="0" collapsed="false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customFormat="false" ht="16.5" hidden="false" customHeight="true" outlineLevel="0" collapsed="false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customFormat="false" ht="16.5" hidden="false" customHeight="true" outlineLevel="0" collapsed="false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customFormat="false" ht="16.5" hidden="false" customHeight="true" outlineLevel="0" collapsed="false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customFormat="false" ht="16.5" hidden="false" customHeight="true" outlineLevel="0" collapsed="false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customFormat="false" ht="16.5" hidden="false" customHeight="true" outlineLevel="0" collapsed="false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customFormat="false" ht="16.5" hidden="false" customHeight="true" outlineLevel="0" collapsed="false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customFormat="false" ht="16.5" hidden="false" customHeight="true" outlineLevel="0" collapsed="false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customFormat="false" ht="16.5" hidden="false" customHeight="true" outlineLevel="0" collapsed="false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customFormat="false" ht="16.5" hidden="false" customHeight="true" outlineLevel="0" collapsed="false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customFormat="false" ht="16.5" hidden="false" customHeight="true" outlineLevel="0" collapsed="false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customFormat="false" ht="16.5" hidden="false" customHeight="true" outlineLevel="0" collapsed="false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customFormat="false" ht="16.5" hidden="false" customHeight="true" outlineLevel="0" collapsed="false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customFormat="false" ht="16.5" hidden="false" customHeight="true" outlineLevel="0" collapsed="false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customFormat="false" ht="16.5" hidden="false" customHeight="true" outlineLevel="0" collapsed="false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customFormat="false" ht="16.5" hidden="false" customHeight="true" outlineLevel="0" collapsed="false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customFormat="false" ht="16.5" hidden="false" customHeight="true" outlineLevel="0" collapsed="false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customFormat="false" ht="16.5" hidden="false" customHeight="true" outlineLevel="0" collapsed="false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customFormat="false" ht="16.5" hidden="false" customHeight="true" outlineLevel="0" collapsed="false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customFormat="false" ht="16.5" hidden="false" customHeight="true" outlineLevel="0" collapsed="false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customFormat="false" ht="16.5" hidden="false" customHeight="true" outlineLevel="0" collapsed="false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customFormat="false" ht="16.5" hidden="false" customHeight="true" outlineLevel="0" collapsed="false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customFormat="false" ht="16.5" hidden="false" customHeight="true" outlineLevel="0" collapsed="false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customFormat="false" ht="16.5" hidden="false" customHeight="true" outlineLevel="0" collapsed="false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customFormat="false" ht="16.5" hidden="false" customHeight="true" outlineLevel="0" collapsed="false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customFormat="false" ht="16.5" hidden="false" customHeight="true" outlineLevel="0" collapsed="false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customFormat="false" ht="16.5" hidden="false" customHeight="true" outlineLevel="0" collapsed="false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customFormat="false" ht="16.5" hidden="false" customHeight="true" outlineLevel="0" collapsed="false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customFormat="false" ht="16.5" hidden="false" customHeight="true" outlineLevel="0" collapsed="false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customFormat="false" ht="16.5" hidden="false" customHeight="true" outlineLevel="0" collapsed="false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customFormat="false" ht="16.5" hidden="false" customHeight="true" outlineLevel="0" collapsed="false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customFormat="false" ht="16.5" hidden="false" customHeight="true" outlineLevel="0" collapsed="false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customFormat="false" ht="16.5" hidden="false" customHeight="true" outlineLevel="0" collapsed="false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customFormat="false" ht="16.5" hidden="false" customHeight="true" outlineLevel="0" collapsed="false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customFormat="false" ht="16.5" hidden="false" customHeight="true" outlineLevel="0" collapsed="false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customFormat="false" ht="16.5" hidden="false" customHeight="true" outlineLevel="0" collapsed="false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customFormat="false" ht="16.5" hidden="false" customHeight="true" outlineLevel="0" collapsed="false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customFormat="false" ht="16.5" hidden="false" customHeight="true" outlineLevel="0" collapsed="false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customFormat="false" ht="16.5" hidden="false" customHeight="true" outlineLevel="0" collapsed="false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customFormat="false" ht="16.5" hidden="false" customHeight="true" outlineLevel="0" collapsed="false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customFormat="false" ht="16.5" hidden="false" customHeight="true" outlineLevel="0" collapsed="false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customFormat="false" ht="16.5" hidden="false" customHeight="true" outlineLevel="0" collapsed="false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customFormat="false" ht="16.5" hidden="false" customHeight="true" outlineLevel="0" collapsed="false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customFormat="false" ht="16.5" hidden="false" customHeight="true" outlineLevel="0" collapsed="false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customFormat="false" ht="16.5" hidden="false" customHeight="true" outlineLevel="0" collapsed="false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customFormat="false" ht="16.5" hidden="false" customHeight="true" outlineLevel="0" collapsed="false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customFormat="false" ht="16.5" hidden="false" customHeight="true" outlineLevel="0" collapsed="false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customFormat="false" ht="16.5" hidden="false" customHeight="true" outlineLevel="0" collapsed="false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customFormat="false" ht="16.5" hidden="false" customHeight="true" outlineLevel="0" collapsed="false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customFormat="false" ht="16.5" hidden="false" customHeight="true" outlineLevel="0" collapsed="false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customFormat="false" ht="16.5" hidden="false" customHeight="true" outlineLevel="0" collapsed="false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customFormat="false" ht="16.5" hidden="false" customHeight="true" outlineLevel="0" collapsed="false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customFormat="false" ht="16.5" hidden="false" customHeight="true" outlineLevel="0" collapsed="false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customFormat="false" ht="16.5" hidden="false" customHeight="true" outlineLevel="0" collapsed="false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customFormat="false" ht="16.5" hidden="false" customHeight="true" outlineLevel="0" collapsed="false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customFormat="false" ht="16.5" hidden="false" customHeight="true" outlineLevel="0" collapsed="false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customFormat="false" ht="16.5" hidden="false" customHeight="true" outlineLevel="0" collapsed="false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customFormat="false" ht="16.5" hidden="false" customHeight="true" outlineLevel="0" collapsed="false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customFormat="false" ht="16.5" hidden="false" customHeight="true" outlineLevel="0" collapsed="false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customFormat="false" ht="16.5" hidden="false" customHeight="true" outlineLevel="0" collapsed="false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customFormat="false" ht="16.5" hidden="false" customHeight="true" outlineLevel="0" collapsed="false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customFormat="false" ht="16.5" hidden="false" customHeight="true" outlineLevel="0" collapsed="false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customFormat="false" ht="16.5" hidden="false" customHeight="true" outlineLevel="0" collapsed="false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customFormat="false" ht="16.5" hidden="false" customHeight="true" outlineLevel="0" collapsed="false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customFormat="false" ht="16.5" hidden="false" customHeight="true" outlineLevel="0" collapsed="false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customFormat="false" ht="16.5" hidden="false" customHeight="true" outlineLevel="0" collapsed="false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customFormat="false" ht="16.5" hidden="false" customHeight="true" outlineLevel="0" collapsed="false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customFormat="false" ht="16.5" hidden="false" customHeight="true" outlineLevel="0" collapsed="false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customFormat="false" ht="16.5" hidden="false" customHeight="true" outlineLevel="0" collapsed="false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customFormat="false" ht="16.5" hidden="false" customHeight="true" outlineLevel="0" collapsed="false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customFormat="false" ht="16.5" hidden="false" customHeight="true" outlineLevel="0" collapsed="false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customFormat="false" ht="16.5" hidden="false" customHeight="true" outlineLevel="0" collapsed="false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customFormat="false" ht="16.5" hidden="false" customHeight="true" outlineLevel="0" collapsed="false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customFormat="false" ht="16.5" hidden="false" customHeight="true" outlineLevel="0" collapsed="false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customFormat="false" ht="16.5" hidden="false" customHeight="true" outlineLevel="0" collapsed="false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customFormat="false" ht="16.5" hidden="false" customHeight="true" outlineLevel="0" collapsed="false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customFormat="false" ht="16.5" hidden="false" customHeight="true" outlineLevel="0" collapsed="false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customFormat="false" ht="16.5" hidden="false" customHeight="true" outlineLevel="0" collapsed="false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customFormat="false" ht="16.5" hidden="false" customHeight="true" outlineLevel="0" collapsed="false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customFormat="false" ht="16.5" hidden="false" customHeight="true" outlineLevel="0" collapsed="false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customFormat="false" ht="16.5" hidden="false" customHeight="true" outlineLevel="0" collapsed="false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customFormat="false" ht="16.5" hidden="false" customHeight="true" outlineLevel="0" collapsed="false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customFormat="false" ht="16.5" hidden="false" customHeight="true" outlineLevel="0" collapsed="false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customFormat="false" ht="16.5" hidden="false" customHeight="true" outlineLevel="0" collapsed="false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customFormat="false" ht="16.5" hidden="false" customHeight="true" outlineLevel="0" collapsed="false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customFormat="false" ht="16.5" hidden="false" customHeight="true" outlineLevel="0" collapsed="false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customFormat="false" ht="16.5" hidden="false" customHeight="true" outlineLevel="0" collapsed="false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customFormat="false" ht="16.5" hidden="false" customHeight="true" outlineLevel="0" collapsed="false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customFormat="false" ht="16.5" hidden="false" customHeight="true" outlineLevel="0" collapsed="false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customFormat="false" ht="16.5" hidden="false" customHeight="true" outlineLevel="0" collapsed="false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customFormat="false" ht="16.5" hidden="false" customHeight="true" outlineLevel="0" collapsed="false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customFormat="false" ht="16.5" hidden="false" customHeight="true" outlineLevel="0" collapsed="false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customFormat="false" ht="16.5" hidden="false" customHeight="true" outlineLevel="0" collapsed="false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customFormat="false" ht="16.5" hidden="false" customHeight="true" outlineLevel="0" collapsed="false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customFormat="false" ht="16.5" hidden="false" customHeight="true" outlineLevel="0" collapsed="false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customFormat="false" ht="16.5" hidden="false" customHeight="true" outlineLevel="0" collapsed="false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customFormat="false" ht="16.5" hidden="false" customHeight="true" outlineLevel="0" collapsed="false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customFormat="false" ht="16.5" hidden="false" customHeight="true" outlineLevel="0" collapsed="false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customFormat="false" ht="16.5" hidden="false" customHeight="true" outlineLevel="0" collapsed="false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customFormat="false" ht="16.5" hidden="false" customHeight="true" outlineLevel="0" collapsed="false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customFormat="false" ht="16.5" hidden="false" customHeight="true" outlineLevel="0" collapsed="false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customFormat="false" ht="16.5" hidden="false" customHeight="true" outlineLevel="0" collapsed="false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customFormat="false" ht="16.5" hidden="false" customHeight="true" outlineLevel="0" collapsed="false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customFormat="false" ht="16.5" hidden="false" customHeight="true" outlineLevel="0" collapsed="false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customFormat="false" ht="16.5" hidden="false" customHeight="true" outlineLevel="0" collapsed="false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customFormat="false" ht="16.5" hidden="false" customHeight="true" outlineLevel="0" collapsed="false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customFormat="false" ht="16.5" hidden="false" customHeight="true" outlineLevel="0" collapsed="false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customFormat="false" ht="16.5" hidden="false" customHeight="true" outlineLevel="0" collapsed="false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customFormat="false" ht="16.5" hidden="false" customHeight="true" outlineLevel="0" collapsed="false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customFormat="false" ht="16.5" hidden="false" customHeight="true" outlineLevel="0" collapsed="false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customFormat="false" ht="16.5" hidden="false" customHeight="true" outlineLevel="0" collapsed="false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customFormat="false" ht="16.5" hidden="false" customHeight="true" outlineLevel="0" collapsed="false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customFormat="false" ht="16.5" hidden="false" customHeight="true" outlineLevel="0" collapsed="false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customFormat="false" ht="16.5" hidden="false" customHeight="true" outlineLevel="0" collapsed="false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customFormat="false" ht="16.5" hidden="false" customHeight="true" outlineLevel="0" collapsed="false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customFormat="false" ht="16.5" hidden="false" customHeight="true" outlineLevel="0" collapsed="false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customFormat="false" ht="16.5" hidden="false" customHeight="true" outlineLevel="0" collapsed="false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customFormat="false" ht="16.5" hidden="false" customHeight="true" outlineLevel="0" collapsed="false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customFormat="false" ht="16.5" hidden="false" customHeight="true" outlineLevel="0" collapsed="false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customFormat="false" ht="16.5" hidden="false" customHeight="true" outlineLevel="0" collapsed="false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customFormat="false" ht="16.5" hidden="false" customHeight="true" outlineLevel="0" collapsed="false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customFormat="false" ht="16.5" hidden="false" customHeight="true" outlineLevel="0" collapsed="false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customFormat="false" ht="16.5" hidden="false" customHeight="true" outlineLevel="0" collapsed="false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customFormat="false" ht="16.5" hidden="false" customHeight="true" outlineLevel="0" collapsed="false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customFormat="false" ht="16.5" hidden="false" customHeight="true" outlineLevel="0" collapsed="false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customFormat="false" ht="16.5" hidden="false" customHeight="true" outlineLevel="0" collapsed="false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customFormat="false" ht="16.5" hidden="false" customHeight="true" outlineLevel="0" collapsed="false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customFormat="false" ht="16.5" hidden="false" customHeight="true" outlineLevel="0" collapsed="false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customFormat="false" ht="16.5" hidden="false" customHeight="true" outlineLevel="0" collapsed="false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customFormat="false" ht="16.5" hidden="false" customHeight="true" outlineLevel="0" collapsed="false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customFormat="false" ht="16.5" hidden="false" customHeight="true" outlineLevel="0" collapsed="false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customFormat="false" ht="16.5" hidden="false" customHeight="true" outlineLevel="0" collapsed="false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customFormat="false" ht="16.5" hidden="false" customHeight="true" outlineLevel="0" collapsed="false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customFormat="false" ht="16.5" hidden="false" customHeight="true" outlineLevel="0" collapsed="false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customFormat="false" ht="16.5" hidden="false" customHeight="true" outlineLevel="0" collapsed="false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customFormat="false" ht="16.5" hidden="false" customHeight="true" outlineLevel="0" collapsed="false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customFormat="false" ht="16.5" hidden="false" customHeight="true" outlineLevel="0" collapsed="false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customFormat="false" ht="16.5" hidden="false" customHeight="true" outlineLevel="0" collapsed="false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customFormat="false" ht="16.5" hidden="false" customHeight="true" outlineLevel="0" collapsed="false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customFormat="false" ht="16.5" hidden="false" customHeight="true" outlineLevel="0" collapsed="false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customFormat="false" ht="16.5" hidden="false" customHeight="true" outlineLevel="0" collapsed="false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customFormat="false" ht="16.5" hidden="false" customHeight="true" outlineLevel="0" collapsed="false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customFormat="false" ht="16.5" hidden="false" customHeight="true" outlineLevel="0" collapsed="false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customFormat="false" ht="16.5" hidden="false" customHeight="true" outlineLevel="0" collapsed="false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customFormat="false" ht="16.5" hidden="false" customHeight="true" outlineLevel="0" collapsed="false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customFormat="false" ht="16.5" hidden="false" customHeight="true" outlineLevel="0" collapsed="false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customFormat="false" ht="16.5" hidden="false" customHeight="true" outlineLevel="0" collapsed="false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customFormat="false" ht="16.5" hidden="false" customHeight="true" outlineLevel="0" collapsed="false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customFormat="false" ht="16.5" hidden="false" customHeight="true" outlineLevel="0" collapsed="false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customFormat="false" ht="16.5" hidden="false" customHeight="true" outlineLevel="0" collapsed="false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customFormat="false" ht="16.5" hidden="false" customHeight="true" outlineLevel="0" collapsed="false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customFormat="false" ht="16.5" hidden="false" customHeight="true" outlineLevel="0" collapsed="false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customFormat="false" ht="16.5" hidden="false" customHeight="true" outlineLevel="0" collapsed="false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customFormat="false" ht="16.5" hidden="false" customHeight="true" outlineLevel="0" collapsed="false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customFormat="false" ht="16.5" hidden="false" customHeight="true" outlineLevel="0" collapsed="false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customFormat="false" ht="16.5" hidden="false" customHeight="true" outlineLevel="0" collapsed="false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customFormat="false" ht="16.5" hidden="false" customHeight="true" outlineLevel="0" collapsed="false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customFormat="false" ht="16.5" hidden="false" customHeight="true" outlineLevel="0" collapsed="false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customFormat="false" ht="16.5" hidden="false" customHeight="true" outlineLevel="0" collapsed="false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customFormat="false" ht="16.5" hidden="false" customHeight="true" outlineLevel="0" collapsed="false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customFormat="false" ht="16.5" hidden="false" customHeight="true" outlineLevel="0" collapsed="false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customFormat="false" ht="16.5" hidden="false" customHeight="true" outlineLevel="0" collapsed="false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customFormat="false" ht="16.5" hidden="false" customHeight="true" outlineLevel="0" collapsed="false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customFormat="false" ht="16.5" hidden="false" customHeight="true" outlineLevel="0" collapsed="false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customFormat="false" ht="16.5" hidden="false" customHeight="true" outlineLevel="0" collapsed="false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customFormat="false" ht="16.5" hidden="false" customHeight="true" outlineLevel="0" collapsed="false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customFormat="false" ht="16.5" hidden="false" customHeight="true" outlineLevel="0" collapsed="false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customFormat="false" ht="16.5" hidden="false" customHeight="true" outlineLevel="0" collapsed="false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customFormat="false" ht="16.5" hidden="false" customHeight="true" outlineLevel="0" collapsed="false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customFormat="false" ht="16.5" hidden="false" customHeight="true" outlineLevel="0" collapsed="false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customFormat="false" ht="16.5" hidden="false" customHeight="true" outlineLevel="0" collapsed="false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customFormat="false" ht="16.5" hidden="false" customHeight="true" outlineLevel="0" collapsed="false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customFormat="false" ht="16.5" hidden="false" customHeight="true" outlineLevel="0" collapsed="false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customFormat="false" ht="16.5" hidden="false" customHeight="true" outlineLevel="0" collapsed="false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customFormat="false" ht="16.5" hidden="false" customHeight="true" outlineLevel="0" collapsed="false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customFormat="false" ht="16.5" hidden="false" customHeight="true" outlineLevel="0" collapsed="false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customFormat="false" ht="16.5" hidden="false" customHeight="true" outlineLevel="0" collapsed="false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customFormat="false" ht="16.5" hidden="false" customHeight="true" outlineLevel="0" collapsed="false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customFormat="false" ht="16.5" hidden="false" customHeight="true" outlineLevel="0" collapsed="false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customFormat="false" ht="16.5" hidden="false" customHeight="true" outlineLevel="0" collapsed="false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customFormat="false" ht="16.5" hidden="false" customHeight="true" outlineLevel="0" collapsed="false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customFormat="false" ht="16.5" hidden="false" customHeight="true" outlineLevel="0" collapsed="false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customFormat="false" ht="16.5" hidden="false" customHeight="true" outlineLevel="0" collapsed="false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customFormat="false" ht="16.5" hidden="false" customHeight="true" outlineLevel="0" collapsed="false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customFormat="false" ht="16.5" hidden="false" customHeight="true" outlineLevel="0" collapsed="false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customFormat="false" ht="16.5" hidden="false" customHeight="true" outlineLevel="0" collapsed="false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customFormat="false" ht="16.5" hidden="false" customHeight="true" outlineLevel="0" collapsed="false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customFormat="false" ht="16.5" hidden="false" customHeight="true" outlineLevel="0" collapsed="false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customFormat="false" ht="16.5" hidden="false" customHeight="true" outlineLevel="0" collapsed="false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customFormat="false" ht="16.5" hidden="false" customHeight="true" outlineLevel="0" collapsed="false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customFormat="false" ht="16.5" hidden="false" customHeight="true" outlineLevel="0" collapsed="false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customFormat="false" ht="16.5" hidden="false" customHeight="true" outlineLevel="0" collapsed="false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customFormat="false" ht="16.5" hidden="false" customHeight="true" outlineLevel="0" collapsed="false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customFormat="false" ht="16.5" hidden="false" customHeight="true" outlineLevel="0" collapsed="false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customFormat="false" ht="16.5" hidden="false" customHeight="true" outlineLevel="0" collapsed="false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customFormat="false" ht="16.5" hidden="false" customHeight="true" outlineLevel="0" collapsed="false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customFormat="false" ht="16.5" hidden="false" customHeight="true" outlineLevel="0" collapsed="false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customFormat="false" ht="16.5" hidden="false" customHeight="true" outlineLevel="0" collapsed="false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customFormat="false" ht="16.5" hidden="false" customHeight="true" outlineLevel="0" collapsed="false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customFormat="false" ht="16.5" hidden="false" customHeight="true" outlineLevel="0" collapsed="false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customFormat="false" ht="16.5" hidden="false" customHeight="true" outlineLevel="0" collapsed="false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customFormat="false" ht="16.5" hidden="false" customHeight="true" outlineLevel="0" collapsed="false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customFormat="false" ht="16.5" hidden="false" customHeight="true" outlineLevel="0" collapsed="false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customFormat="false" ht="16.5" hidden="false" customHeight="true" outlineLevel="0" collapsed="false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customFormat="false" ht="16.5" hidden="false" customHeight="true" outlineLevel="0" collapsed="false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customFormat="false" ht="16.5" hidden="false" customHeight="true" outlineLevel="0" collapsed="false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customFormat="false" ht="16.5" hidden="false" customHeight="true" outlineLevel="0" collapsed="false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customFormat="false" ht="16.5" hidden="false" customHeight="true" outlineLevel="0" collapsed="false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customFormat="false" ht="16.5" hidden="false" customHeight="true" outlineLevel="0" collapsed="false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customFormat="false" ht="16.5" hidden="false" customHeight="true" outlineLevel="0" collapsed="false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customFormat="false" ht="16.5" hidden="false" customHeight="true" outlineLevel="0" collapsed="false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customFormat="false" ht="16.5" hidden="false" customHeight="true" outlineLevel="0" collapsed="false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customFormat="false" ht="16.5" hidden="false" customHeight="true" outlineLevel="0" collapsed="false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customFormat="false" ht="16.5" hidden="false" customHeight="true" outlineLevel="0" collapsed="false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customFormat="false" ht="16.5" hidden="false" customHeight="true" outlineLevel="0" collapsed="false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customFormat="false" ht="16.5" hidden="false" customHeight="true" outlineLevel="0" collapsed="false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customFormat="false" ht="16.5" hidden="false" customHeight="true" outlineLevel="0" collapsed="false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customFormat="false" ht="16.5" hidden="false" customHeight="true" outlineLevel="0" collapsed="false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customFormat="false" ht="16.5" hidden="false" customHeight="true" outlineLevel="0" collapsed="false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customFormat="false" ht="16.5" hidden="false" customHeight="true" outlineLevel="0" collapsed="false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customFormat="false" ht="16.5" hidden="false" customHeight="true" outlineLevel="0" collapsed="false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customFormat="false" ht="16.5" hidden="false" customHeight="true" outlineLevel="0" collapsed="false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customFormat="false" ht="16.5" hidden="false" customHeight="true" outlineLevel="0" collapsed="false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customFormat="false" ht="16.5" hidden="false" customHeight="true" outlineLevel="0" collapsed="false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customFormat="false" ht="16.5" hidden="false" customHeight="true" outlineLevel="0" collapsed="false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customFormat="false" ht="16.5" hidden="false" customHeight="true" outlineLevel="0" collapsed="false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customFormat="false" ht="16.5" hidden="false" customHeight="true" outlineLevel="0" collapsed="false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customFormat="false" ht="16.5" hidden="false" customHeight="true" outlineLevel="0" collapsed="false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customFormat="false" ht="16.5" hidden="false" customHeight="true" outlineLevel="0" collapsed="false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customFormat="false" ht="16.5" hidden="false" customHeight="true" outlineLevel="0" collapsed="false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customFormat="false" ht="16.5" hidden="false" customHeight="true" outlineLevel="0" collapsed="false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customFormat="false" ht="16.5" hidden="false" customHeight="true" outlineLevel="0" collapsed="false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customFormat="false" ht="16.5" hidden="false" customHeight="true" outlineLevel="0" collapsed="false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customFormat="false" ht="16.5" hidden="false" customHeight="true" outlineLevel="0" collapsed="false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customFormat="false" ht="16.5" hidden="false" customHeight="true" outlineLevel="0" collapsed="false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customFormat="false" ht="16.5" hidden="false" customHeight="true" outlineLevel="0" collapsed="false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customFormat="false" ht="16.5" hidden="false" customHeight="true" outlineLevel="0" collapsed="false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customFormat="false" ht="16.5" hidden="false" customHeight="true" outlineLevel="0" collapsed="false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customFormat="false" ht="16.5" hidden="false" customHeight="true" outlineLevel="0" collapsed="false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customFormat="false" ht="16.5" hidden="false" customHeight="true" outlineLevel="0" collapsed="false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customFormat="false" ht="16.5" hidden="false" customHeight="true" outlineLevel="0" collapsed="false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customFormat="false" ht="16.5" hidden="false" customHeight="true" outlineLevel="0" collapsed="false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customFormat="false" ht="16.5" hidden="false" customHeight="true" outlineLevel="0" collapsed="false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customFormat="false" ht="16.5" hidden="false" customHeight="true" outlineLevel="0" collapsed="false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customFormat="false" ht="16.5" hidden="false" customHeight="true" outlineLevel="0" collapsed="false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customFormat="false" ht="16.5" hidden="false" customHeight="true" outlineLevel="0" collapsed="false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customFormat="false" ht="16.5" hidden="false" customHeight="true" outlineLevel="0" collapsed="false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customFormat="false" ht="16.5" hidden="false" customHeight="true" outlineLevel="0" collapsed="false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customFormat="false" ht="16.5" hidden="false" customHeight="true" outlineLevel="0" collapsed="false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customFormat="false" ht="16.5" hidden="false" customHeight="true" outlineLevel="0" collapsed="false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customFormat="false" ht="16.5" hidden="false" customHeight="true" outlineLevel="0" collapsed="false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customFormat="false" ht="16.5" hidden="false" customHeight="true" outlineLevel="0" collapsed="false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customFormat="false" ht="16.5" hidden="false" customHeight="true" outlineLevel="0" collapsed="false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customFormat="false" ht="16.5" hidden="false" customHeight="true" outlineLevel="0" collapsed="false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customFormat="false" ht="16.5" hidden="false" customHeight="true" outlineLevel="0" collapsed="false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customFormat="false" ht="16.5" hidden="false" customHeight="true" outlineLevel="0" collapsed="false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customFormat="false" ht="16.5" hidden="false" customHeight="true" outlineLevel="0" collapsed="false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customFormat="false" ht="16.5" hidden="false" customHeight="true" outlineLevel="0" collapsed="false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customFormat="false" ht="16.5" hidden="false" customHeight="true" outlineLevel="0" collapsed="false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customFormat="false" ht="16.5" hidden="false" customHeight="true" outlineLevel="0" collapsed="false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customFormat="false" ht="16.5" hidden="false" customHeight="true" outlineLevel="0" collapsed="false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customFormat="false" ht="16.5" hidden="false" customHeight="true" outlineLevel="0" collapsed="false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customFormat="false" ht="16.5" hidden="false" customHeight="true" outlineLevel="0" collapsed="false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customFormat="false" ht="16.5" hidden="false" customHeight="true" outlineLevel="0" collapsed="false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customFormat="false" ht="16.5" hidden="false" customHeight="true" outlineLevel="0" collapsed="false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customFormat="false" ht="16.5" hidden="false" customHeight="true" outlineLevel="0" collapsed="false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customFormat="false" ht="16.5" hidden="false" customHeight="true" outlineLevel="0" collapsed="false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customFormat="false" ht="16.5" hidden="false" customHeight="true" outlineLevel="0" collapsed="false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customFormat="false" ht="16.5" hidden="false" customHeight="true" outlineLevel="0" collapsed="false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customFormat="false" ht="16.5" hidden="false" customHeight="true" outlineLevel="0" collapsed="false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customFormat="false" ht="16.5" hidden="false" customHeight="true" outlineLevel="0" collapsed="false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customFormat="false" ht="16.5" hidden="false" customHeight="true" outlineLevel="0" collapsed="false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customFormat="false" ht="16.5" hidden="false" customHeight="true" outlineLevel="0" collapsed="false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customFormat="false" ht="16.5" hidden="false" customHeight="true" outlineLevel="0" collapsed="false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customFormat="false" ht="16.5" hidden="false" customHeight="true" outlineLevel="0" collapsed="false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customFormat="false" ht="16.5" hidden="false" customHeight="true" outlineLevel="0" collapsed="false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customFormat="false" ht="16.5" hidden="false" customHeight="true" outlineLevel="0" collapsed="false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customFormat="false" ht="16.5" hidden="false" customHeight="true" outlineLevel="0" collapsed="false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customFormat="false" ht="16.5" hidden="false" customHeight="true" outlineLevel="0" collapsed="false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customFormat="false" ht="16.5" hidden="false" customHeight="true" outlineLevel="0" collapsed="false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customFormat="false" ht="16.5" hidden="false" customHeight="true" outlineLevel="0" collapsed="false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customFormat="false" ht="16.5" hidden="false" customHeight="true" outlineLevel="0" collapsed="false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customFormat="false" ht="16.5" hidden="false" customHeight="true" outlineLevel="0" collapsed="false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customFormat="false" ht="16.5" hidden="false" customHeight="true" outlineLevel="0" collapsed="false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customFormat="false" ht="16.5" hidden="false" customHeight="true" outlineLevel="0" collapsed="false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customFormat="false" ht="16.5" hidden="false" customHeight="true" outlineLevel="0" collapsed="false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customFormat="false" ht="16.5" hidden="false" customHeight="true" outlineLevel="0" collapsed="false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customFormat="false" ht="16.5" hidden="false" customHeight="true" outlineLevel="0" collapsed="false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customFormat="false" ht="16.5" hidden="false" customHeight="true" outlineLevel="0" collapsed="false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customFormat="false" ht="16.5" hidden="false" customHeight="true" outlineLevel="0" collapsed="false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customFormat="false" ht="16.5" hidden="false" customHeight="true" outlineLevel="0" collapsed="false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customFormat="false" ht="16.5" hidden="false" customHeight="true" outlineLevel="0" collapsed="false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customFormat="false" ht="16.5" hidden="false" customHeight="true" outlineLevel="0" collapsed="false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customFormat="false" ht="16.5" hidden="false" customHeight="true" outlineLevel="0" collapsed="false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customFormat="false" ht="16.5" hidden="false" customHeight="true" outlineLevel="0" collapsed="false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customFormat="false" ht="16.5" hidden="false" customHeight="true" outlineLevel="0" collapsed="false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customFormat="false" ht="16.5" hidden="false" customHeight="true" outlineLevel="0" collapsed="false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customFormat="false" ht="16.5" hidden="false" customHeight="true" outlineLevel="0" collapsed="false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customFormat="false" ht="16.5" hidden="false" customHeight="true" outlineLevel="0" collapsed="false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customFormat="false" ht="16.5" hidden="false" customHeight="true" outlineLevel="0" collapsed="false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customFormat="false" ht="16.5" hidden="false" customHeight="true" outlineLevel="0" collapsed="false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customFormat="false" ht="16.5" hidden="false" customHeight="true" outlineLevel="0" collapsed="false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customFormat="false" ht="16.5" hidden="false" customHeight="true" outlineLevel="0" collapsed="false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customFormat="false" ht="16.5" hidden="false" customHeight="true" outlineLevel="0" collapsed="false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customFormat="false" ht="16.5" hidden="false" customHeight="true" outlineLevel="0" collapsed="false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customFormat="false" ht="16.5" hidden="false" customHeight="true" outlineLevel="0" collapsed="false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customFormat="false" ht="16.5" hidden="false" customHeight="true" outlineLevel="0" collapsed="false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customFormat="false" ht="16.5" hidden="false" customHeight="true" outlineLevel="0" collapsed="false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customFormat="false" ht="16.5" hidden="false" customHeight="true" outlineLevel="0" collapsed="false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customFormat="false" ht="16.5" hidden="false" customHeight="true" outlineLevel="0" collapsed="false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customFormat="false" ht="16.5" hidden="false" customHeight="true" outlineLevel="0" collapsed="false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customFormat="false" ht="16.5" hidden="false" customHeight="true" outlineLevel="0" collapsed="false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customFormat="false" ht="16.5" hidden="false" customHeight="true" outlineLevel="0" collapsed="false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customFormat="false" ht="16.5" hidden="false" customHeight="true" outlineLevel="0" collapsed="false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customFormat="false" ht="16.5" hidden="false" customHeight="true" outlineLevel="0" collapsed="false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customFormat="false" ht="16.5" hidden="false" customHeight="true" outlineLevel="0" collapsed="false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customFormat="false" ht="16.5" hidden="false" customHeight="true" outlineLevel="0" collapsed="false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customFormat="false" ht="16.5" hidden="false" customHeight="true" outlineLevel="0" collapsed="false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customFormat="false" ht="16.5" hidden="false" customHeight="true" outlineLevel="0" collapsed="false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customFormat="false" ht="16.5" hidden="false" customHeight="true" outlineLevel="0" collapsed="false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customFormat="false" ht="16.5" hidden="false" customHeight="true" outlineLevel="0" collapsed="false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customFormat="false" ht="16.5" hidden="false" customHeight="true" outlineLevel="0" collapsed="false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customFormat="false" ht="16.5" hidden="false" customHeight="true" outlineLevel="0" collapsed="false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customFormat="false" ht="16.5" hidden="false" customHeight="true" outlineLevel="0" collapsed="false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customFormat="false" ht="16.5" hidden="false" customHeight="true" outlineLevel="0" collapsed="false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customFormat="false" ht="16.5" hidden="false" customHeight="true" outlineLevel="0" collapsed="false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customFormat="false" ht="16.5" hidden="false" customHeight="true" outlineLevel="0" collapsed="false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customFormat="false" ht="16.5" hidden="false" customHeight="true" outlineLevel="0" collapsed="false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customFormat="false" ht="16.5" hidden="false" customHeight="true" outlineLevel="0" collapsed="false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customFormat="false" ht="16.5" hidden="false" customHeight="true" outlineLevel="0" collapsed="false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customFormat="false" ht="16.5" hidden="false" customHeight="true" outlineLevel="0" collapsed="false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customFormat="false" ht="16.5" hidden="false" customHeight="true" outlineLevel="0" collapsed="false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customFormat="false" ht="16.5" hidden="false" customHeight="true" outlineLevel="0" collapsed="false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customFormat="false" ht="16.5" hidden="false" customHeight="true" outlineLevel="0" collapsed="false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customFormat="false" ht="16.5" hidden="false" customHeight="true" outlineLevel="0" collapsed="false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customFormat="false" ht="16.5" hidden="false" customHeight="true" outlineLevel="0" collapsed="false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customFormat="false" ht="16.5" hidden="false" customHeight="true" outlineLevel="0" collapsed="false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customFormat="false" ht="16.5" hidden="false" customHeight="true" outlineLevel="0" collapsed="false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customFormat="false" ht="16.5" hidden="false" customHeight="true" outlineLevel="0" collapsed="false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customFormat="false" ht="16.5" hidden="false" customHeight="true" outlineLevel="0" collapsed="false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customFormat="false" ht="16.5" hidden="false" customHeight="true" outlineLevel="0" collapsed="false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customFormat="false" ht="16.5" hidden="false" customHeight="true" outlineLevel="0" collapsed="false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customFormat="false" ht="16.5" hidden="false" customHeight="true" outlineLevel="0" collapsed="false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customFormat="false" ht="16.5" hidden="false" customHeight="true" outlineLevel="0" collapsed="false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customFormat="false" ht="16.5" hidden="false" customHeight="true" outlineLevel="0" collapsed="false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customFormat="false" ht="16.5" hidden="false" customHeight="true" outlineLevel="0" collapsed="false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customFormat="false" ht="16.5" hidden="false" customHeight="true" outlineLevel="0" collapsed="false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customFormat="false" ht="16.5" hidden="false" customHeight="true" outlineLevel="0" collapsed="false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customFormat="false" ht="16.5" hidden="false" customHeight="true" outlineLevel="0" collapsed="false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customFormat="false" ht="16.5" hidden="false" customHeight="true" outlineLevel="0" collapsed="false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customFormat="false" ht="16.5" hidden="false" customHeight="true" outlineLevel="0" collapsed="false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customFormat="false" ht="16.5" hidden="false" customHeight="true" outlineLevel="0" collapsed="false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customFormat="false" ht="16.5" hidden="false" customHeight="true" outlineLevel="0" collapsed="false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customFormat="false" ht="16.5" hidden="false" customHeight="true" outlineLevel="0" collapsed="false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customFormat="false" ht="16.5" hidden="false" customHeight="true" outlineLevel="0" collapsed="false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customFormat="false" ht="16.5" hidden="false" customHeight="true" outlineLevel="0" collapsed="false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customFormat="false" ht="16.5" hidden="false" customHeight="true" outlineLevel="0" collapsed="false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customFormat="false" ht="16.5" hidden="false" customHeight="true" outlineLevel="0" collapsed="false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customFormat="false" ht="16.5" hidden="false" customHeight="true" outlineLevel="0" collapsed="false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customFormat="false" ht="16.5" hidden="false" customHeight="true" outlineLevel="0" collapsed="false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customFormat="false" ht="16.5" hidden="false" customHeight="true" outlineLevel="0" collapsed="false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customFormat="false" ht="16.5" hidden="false" customHeight="true" outlineLevel="0" collapsed="false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customFormat="false" ht="16.5" hidden="false" customHeight="true" outlineLevel="0" collapsed="false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customFormat="false" ht="16.5" hidden="false" customHeight="true" outlineLevel="0" collapsed="false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customFormat="false" ht="16.5" hidden="false" customHeight="true" outlineLevel="0" collapsed="false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customFormat="false" ht="16.5" hidden="false" customHeight="true" outlineLevel="0" collapsed="false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customFormat="false" ht="16.5" hidden="false" customHeight="true" outlineLevel="0" collapsed="false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customFormat="false" ht="16.5" hidden="false" customHeight="true" outlineLevel="0" collapsed="false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customFormat="false" ht="16.5" hidden="false" customHeight="true" outlineLevel="0" collapsed="false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customFormat="false" ht="16.5" hidden="false" customHeight="true" outlineLevel="0" collapsed="false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customFormat="false" ht="16.5" hidden="false" customHeight="true" outlineLevel="0" collapsed="false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customFormat="false" ht="16.5" hidden="false" customHeight="true" outlineLevel="0" collapsed="false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customFormat="false" ht="16.5" hidden="false" customHeight="true" outlineLevel="0" collapsed="false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customFormat="false" ht="16.5" hidden="false" customHeight="true" outlineLevel="0" collapsed="false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customFormat="false" ht="16.5" hidden="false" customHeight="true" outlineLevel="0" collapsed="false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customFormat="false" ht="16.5" hidden="false" customHeight="true" outlineLevel="0" collapsed="false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customFormat="false" ht="16.5" hidden="false" customHeight="true" outlineLevel="0" collapsed="false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customFormat="false" ht="16.5" hidden="false" customHeight="true" outlineLevel="0" collapsed="false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customFormat="false" ht="16.5" hidden="false" customHeight="true" outlineLevel="0" collapsed="false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customFormat="false" ht="16.5" hidden="false" customHeight="true" outlineLevel="0" collapsed="false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customFormat="false" ht="16.5" hidden="false" customHeight="true" outlineLevel="0" collapsed="false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customFormat="false" ht="16.5" hidden="false" customHeight="true" outlineLevel="0" collapsed="false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customFormat="false" ht="16.5" hidden="false" customHeight="true" outlineLevel="0" collapsed="false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customFormat="false" ht="16.5" hidden="false" customHeight="true" outlineLevel="0" collapsed="false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customFormat="false" ht="16.5" hidden="false" customHeight="true" outlineLevel="0" collapsed="false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customFormat="false" ht="16.5" hidden="false" customHeight="true" outlineLevel="0" collapsed="false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customFormat="false" ht="16.5" hidden="false" customHeight="true" outlineLevel="0" collapsed="false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customFormat="false" ht="16.5" hidden="false" customHeight="true" outlineLevel="0" collapsed="false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customFormat="false" ht="16.5" hidden="false" customHeight="true" outlineLevel="0" collapsed="false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customFormat="false" ht="16.5" hidden="false" customHeight="true" outlineLevel="0" collapsed="false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customFormat="false" ht="16.5" hidden="false" customHeight="true" outlineLevel="0" collapsed="false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customFormat="false" ht="16.5" hidden="false" customHeight="true" outlineLevel="0" collapsed="false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customFormat="false" ht="16.5" hidden="false" customHeight="true" outlineLevel="0" collapsed="false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customFormat="false" ht="16.5" hidden="false" customHeight="true" outlineLevel="0" collapsed="false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customFormat="false" ht="16.5" hidden="false" customHeight="true" outlineLevel="0" collapsed="false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customFormat="false" ht="16.5" hidden="false" customHeight="true" outlineLevel="0" collapsed="false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customFormat="false" ht="16.5" hidden="false" customHeight="true" outlineLevel="0" collapsed="false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customFormat="false" ht="16.5" hidden="false" customHeight="true" outlineLevel="0" collapsed="false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customFormat="false" ht="16.5" hidden="false" customHeight="true" outlineLevel="0" collapsed="false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customFormat="false" ht="16.5" hidden="false" customHeight="true" outlineLevel="0" collapsed="false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customFormat="false" ht="16.5" hidden="false" customHeight="true" outlineLevel="0" collapsed="false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customFormat="false" ht="16.5" hidden="false" customHeight="true" outlineLevel="0" collapsed="false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customFormat="false" ht="16.5" hidden="false" customHeight="true" outlineLevel="0" collapsed="false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customFormat="false" ht="16.5" hidden="false" customHeight="true" outlineLevel="0" collapsed="false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customFormat="false" ht="16.5" hidden="false" customHeight="true" outlineLevel="0" collapsed="false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customFormat="false" ht="16.5" hidden="false" customHeight="true" outlineLevel="0" collapsed="false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customFormat="false" ht="16.5" hidden="false" customHeight="true" outlineLevel="0" collapsed="false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customFormat="false" ht="16.5" hidden="false" customHeight="true" outlineLevel="0" collapsed="false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customFormat="false" ht="16.5" hidden="false" customHeight="true" outlineLevel="0" collapsed="false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customFormat="false" ht="16.5" hidden="false" customHeight="true" outlineLevel="0" collapsed="false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customFormat="false" ht="16.5" hidden="false" customHeight="true" outlineLevel="0" collapsed="false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customFormat="false" ht="16.5" hidden="false" customHeight="true" outlineLevel="0" collapsed="false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sheetProtection sheet="true" objects="true" scenarios="true"/>
  <mergeCells count="100">
    <mergeCell ref="B1:F1"/>
    <mergeCell ref="B2:D2"/>
    <mergeCell ref="B3:F3"/>
    <mergeCell ref="B4:F4"/>
    <mergeCell ref="B5:C5"/>
    <mergeCell ref="D5:F5"/>
    <mergeCell ref="B6:C6"/>
    <mergeCell ref="D6:E6"/>
    <mergeCell ref="B7:F7"/>
    <mergeCell ref="C8:E8"/>
    <mergeCell ref="D9:F9"/>
    <mergeCell ref="C10:E10"/>
    <mergeCell ref="C11:E11"/>
    <mergeCell ref="C12:E12"/>
    <mergeCell ref="C14:D14"/>
    <mergeCell ref="E14:F14"/>
    <mergeCell ref="D15:F15"/>
    <mergeCell ref="D16:F16"/>
    <mergeCell ref="C17:E17"/>
    <mergeCell ref="B18:F18"/>
    <mergeCell ref="B19:E19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B30:E30"/>
    <mergeCell ref="C33:D33"/>
    <mergeCell ref="C34:D34"/>
    <mergeCell ref="C35:D35"/>
    <mergeCell ref="B36:E36"/>
    <mergeCell ref="B37:F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B47:E47"/>
    <mergeCell ref="C49:E49"/>
    <mergeCell ref="C50:E50"/>
    <mergeCell ref="C51:E51"/>
    <mergeCell ref="C52:E52"/>
    <mergeCell ref="C53:E53"/>
    <mergeCell ref="C54:E54"/>
    <mergeCell ref="B55:E55"/>
    <mergeCell ref="C57:E57"/>
    <mergeCell ref="C58:E58"/>
    <mergeCell ref="B59:E59"/>
    <mergeCell ref="C61:D61"/>
    <mergeCell ref="C62:D62"/>
    <mergeCell ref="C63:D63"/>
    <mergeCell ref="C64:D64"/>
    <mergeCell ref="C65:D65"/>
    <mergeCell ref="C66:D66"/>
    <mergeCell ref="C67:D67"/>
    <mergeCell ref="B68:E68"/>
    <mergeCell ref="C72:D72"/>
    <mergeCell ref="C73:D73"/>
    <mergeCell ref="C74:D74"/>
    <mergeCell ref="C75:D75"/>
    <mergeCell ref="C76:D76"/>
    <mergeCell ref="C77:D77"/>
    <mergeCell ref="C78:D78"/>
    <mergeCell ref="B79:E79"/>
    <mergeCell ref="C81:E81"/>
    <mergeCell ref="C82:E82"/>
    <mergeCell ref="B83:E83"/>
    <mergeCell ref="C86:E86"/>
    <mergeCell ref="C87:E87"/>
    <mergeCell ref="C88:E88"/>
    <mergeCell ref="C89:E89"/>
    <mergeCell ref="C90:E90"/>
    <mergeCell ref="B91:E91"/>
    <mergeCell ref="B93:F93"/>
    <mergeCell ref="C94:D94"/>
    <mergeCell ref="C95:D95"/>
    <mergeCell ref="C96:D96"/>
    <mergeCell ref="C97:D97"/>
    <mergeCell ref="C98:D98"/>
    <mergeCell ref="C99:D99"/>
    <mergeCell ref="C100:D100"/>
    <mergeCell ref="B101:E101"/>
    <mergeCell ref="C103:E103"/>
    <mergeCell ref="C104:E104"/>
    <mergeCell ref="C105:E105"/>
    <mergeCell ref="C106:E106"/>
    <mergeCell ref="C107:E107"/>
    <mergeCell ref="C108:E108"/>
    <mergeCell ref="C109:E109"/>
    <mergeCell ref="B110:E110"/>
    <mergeCell ref="B111:E111"/>
    <mergeCell ref="B112:E112"/>
  </mergeCells>
  <conditionalFormatting sqref="F51">
    <cfRule type="cellIs" priority="2" operator="equal" aboveAverage="0" equalAverage="0" bottom="0" percent="0" rank="0" text="" dxfId="0">
      <formula>"Insira o % do PAT"</formula>
    </cfRule>
  </conditionalFormatting>
  <printOptions headings="false" gridLines="false" gridLinesSet="true" horizontalCentered="true" verticalCentered="false"/>
  <pageMargins left="0.0798611111111111" right="0.05" top="0.196527777777778" bottom="0.157638888888889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Z1000"/>
  <sheetViews>
    <sheetView showFormulas="false" showGridLines="true" showRowColHeaders="true" showZeros="true" rightToLeft="false" tabSelected="true" showOutlineSymbols="true" defaultGridColor="true" view="normal" topLeftCell="A13" colorId="64" zoomScale="100" zoomScaleNormal="100" zoomScalePageLayoutView="100" workbookViewId="0">
      <selection pane="topLeft" activeCell="E32" activeCellId="0" sqref="E32"/>
    </sheetView>
  </sheetViews>
  <sheetFormatPr defaultColWidth="12.5703125" defaultRowHeight="15" zeroHeight="false" outlineLevelRow="0" outlineLevelCol="0"/>
  <cols>
    <col collapsed="false" customWidth="true" hidden="false" outlineLevel="0" max="1" min="1" style="1" width="2.71"/>
    <col collapsed="false" customWidth="true" hidden="false" outlineLevel="0" max="2" min="2" style="1" width="8.86"/>
    <col collapsed="false" customWidth="true" hidden="false" outlineLevel="0" max="3" min="3" style="1" width="52.57"/>
    <col collapsed="false" customWidth="true" hidden="false" outlineLevel="0" max="4" min="4" style="1" width="15.71"/>
    <col collapsed="false" customWidth="true" hidden="false" outlineLevel="0" max="5" min="5" style="1" width="13.57"/>
    <col collapsed="false" customWidth="true" hidden="false" outlineLevel="0" max="6" min="6" style="1" width="19.42"/>
    <col collapsed="false" customWidth="true" hidden="false" outlineLevel="0" max="26" min="7" style="1" width="9.14"/>
    <col collapsed="false" customWidth="false" hidden="false" outlineLevel="0" max="16384" min="27" style="1" width="12.57"/>
  </cols>
  <sheetData>
    <row r="1" customFormat="false" ht="16.5" hidden="false" customHeight="true" outlineLevel="0" collapsed="false">
      <c r="A1" s="2"/>
      <c r="B1" s="99" t="str">
        <f aca="false">RAMO</f>
        <v>RAMO: MINISTÉRIO PÚBLICO FEDERAL – MPF</v>
      </c>
      <c r="C1" s="99"/>
      <c r="D1" s="99"/>
      <c r="E1" s="99"/>
      <c r="F1" s="99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customFormat="false" ht="16.5" hidden="false" customHeight="true" outlineLevel="0" collapsed="false">
      <c r="A2" s="2"/>
      <c r="B2" s="100" t="str">
        <f aca="false">UG</f>
        <v>UNIDADE GESTORA (SIGLA): 200090 (PRPE)</v>
      </c>
      <c r="C2" s="100"/>
      <c r="D2" s="100"/>
      <c r="E2" s="101" t="s">
        <v>2</v>
      </c>
      <c r="F2" s="102" t="n">
        <f aca="false">DATA_DO_ORCAMENTO_ESTIMATIVO</f>
        <v>46091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customFormat="false" ht="19.7" hidden="false" customHeight="false" outlineLevel="0" collapsed="false">
      <c r="A3" s="6"/>
      <c r="B3" s="7" t="s">
        <v>186</v>
      </c>
      <c r="C3" s="7"/>
      <c r="D3" s="7"/>
      <c r="E3" s="7"/>
      <c r="F3" s="7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customFormat="false" ht="15.75" hidden="false" customHeight="true" outlineLevel="0" collapsed="false">
      <c r="A4" s="6"/>
      <c r="B4" s="8" t="s">
        <v>4</v>
      </c>
      <c r="C4" s="8"/>
      <c r="D4" s="8"/>
      <c r="E4" s="8"/>
      <c r="F4" s="8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customFormat="false" ht="15.75" hidden="false" customHeight="true" outlineLevel="0" collapsed="false">
      <c r="A5" s="6"/>
      <c r="B5" s="9" t="s">
        <v>187</v>
      </c>
      <c r="C5" s="9"/>
      <c r="D5" s="103" t="str">
        <f aca="false">NUMERO_PROCESSO</f>
        <v>X.XX.XXX.XXXXXX/20XX-XX</v>
      </c>
      <c r="E5" s="103"/>
      <c r="F5" s="103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customFormat="false" ht="15.75" hidden="false" customHeight="true" outlineLevel="0" collapsed="false">
      <c r="A6" s="6"/>
      <c r="B6" s="11" t="s">
        <v>188</v>
      </c>
      <c r="C6" s="11"/>
      <c r="D6" s="104" t="str">
        <f aca="false">MODALIDADE_DE_LICITACAO</f>
        <v>Pregão nº</v>
      </c>
      <c r="E6" s="104"/>
      <c r="F6" s="105" t="str">
        <f aca="false">NUMERO_PREGAO</f>
        <v>XX/20XX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customFormat="false" ht="15.75" hidden="false" customHeight="true" outlineLevel="0" collapsed="false">
      <c r="A7" s="6"/>
      <c r="B7" s="106" t="s">
        <v>189</v>
      </c>
      <c r="C7" s="106"/>
      <c r="D7" s="106"/>
      <c r="E7" s="106"/>
      <c r="F7" s="10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customFormat="false" ht="18" hidden="false" customHeight="true" outlineLevel="0" collapsed="false">
      <c r="A8" s="6"/>
      <c r="B8" s="17" t="s">
        <v>14</v>
      </c>
      <c r="C8" s="9" t="s">
        <v>15</v>
      </c>
      <c r="D8" s="9"/>
      <c r="E8" s="9"/>
      <c r="F8" s="107" t="str">
        <f aca="false">DATA_APRESENTACAO_PROPOSTA</f>
        <v>XX/XX/20XX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customFormat="false" ht="15.75" hidden="false" customHeight="true" outlineLevel="0" collapsed="false">
      <c r="A9" s="6"/>
      <c r="B9" s="19" t="s">
        <v>16</v>
      </c>
      <c r="C9" s="20" t="s">
        <v>17</v>
      </c>
      <c r="D9" s="90" t="str">
        <f aca="false">IF(LOCAL_DE_EXECUCAO="","",LOCAL_DE_EXECUCAO)</f>
        <v>PRPE E PRM’S</v>
      </c>
      <c r="E9" s="90"/>
      <c r="F9" s="90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customFormat="false" ht="18.75" hidden="false" customHeight="true" outlineLevel="0" collapsed="false">
      <c r="A10" s="6"/>
      <c r="B10" s="17" t="s">
        <v>19</v>
      </c>
      <c r="C10" s="9" t="s">
        <v>23</v>
      </c>
      <c r="D10" s="9"/>
      <c r="E10" s="9"/>
      <c r="F10" s="108" t="str">
        <f aca="false">ACORDO_COLETIVO</f>
        <v>1/2026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customFormat="false" ht="15.75" hidden="false" customHeight="true" outlineLevel="0" collapsed="false">
      <c r="A11" s="6"/>
      <c r="B11" s="19" t="s">
        <v>22</v>
      </c>
      <c r="C11" s="90" t="s">
        <v>26</v>
      </c>
      <c r="D11" s="90"/>
      <c r="E11" s="90"/>
      <c r="F11" s="54" t="n">
        <f aca="false">NUMERO_MESES_EXEC_CONTRATUAL</f>
        <v>12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customFormat="false" ht="16.5" hidden="false" customHeight="true" outlineLevel="0" collapsed="false">
      <c r="A12" s="6"/>
      <c r="B12" s="19" t="s">
        <v>25</v>
      </c>
      <c r="C12" s="97" t="s">
        <v>190</v>
      </c>
      <c r="D12" s="97"/>
      <c r="E12" s="97"/>
      <c r="F12" s="23" t="n">
        <f aca="false">IF(QTDE_POSTOS="","",QTDE_POSTOS)</f>
        <v>2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customFormat="false" ht="15" hidden="false" customHeight="true" outlineLevel="0" collapsed="false">
      <c r="A13" s="109"/>
      <c r="B13" s="110" t="s">
        <v>43</v>
      </c>
      <c r="C13" s="111"/>
      <c r="D13" s="111"/>
      <c r="E13" s="111"/>
      <c r="F13" s="111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</row>
    <row r="14" customFormat="false" ht="16.5" hidden="false" customHeight="true" outlineLevel="0" collapsed="false">
      <c r="A14" s="6"/>
      <c r="B14" s="17" t="n">
        <v>1</v>
      </c>
      <c r="C14" s="9" t="s">
        <v>191</v>
      </c>
      <c r="D14" s="9"/>
      <c r="E14" s="103" t="str">
        <f aca="false">IF(TIPO_DE_SERVICO="","",TIPO_DE_SERVICO)</f>
        <v>COPEIRAGEM</v>
      </c>
      <c r="F14" s="103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customFormat="false" ht="16.5" hidden="false" customHeight="true" outlineLevel="0" collapsed="false">
      <c r="A15" s="6"/>
      <c r="B15" s="17" t="n">
        <v>2</v>
      </c>
      <c r="C15" s="34" t="s">
        <v>37</v>
      </c>
      <c r="D15" s="112" t="str">
        <f aca="false">IF(CBO="","",CBO)</f>
        <v>5134-25</v>
      </c>
      <c r="E15" s="112"/>
      <c r="F15" s="112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customFormat="false" ht="15" hidden="false" customHeight="true" outlineLevel="0" collapsed="false">
      <c r="A16" s="6"/>
      <c r="B16" s="17" t="n">
        <v>3</v>
      </c>
      <c r="C16" s="33" t="s">
        <v>39</v>
      </c>
      <c r="D16" s="103" t="str">
        <f aca="false">IF(CATEGORIA_PROFISSIONAL="","",CATEGORIA_PROFISSIONAL)</f>
        <v>COPEIRA</v>
      </c>
      <c r="E16" s="103"/>
      <c r="F16" s="103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customFormat="false" ht="15" hidden="false" customHeight="true" outlineLevel="0" collapsed="false">
      <c r="A17" s="6"/>
      <c r="B17" s="17" t="n">
        <v>4</v>
      </c>
      <c r="C17" s="11" t="s">
        <v>41</v>
      </c>
      <c r="D17" s="11"/>
      <c r="E17" s="11"/>
      <c r="F17" s="113" t="n">
        <f aca="false">DATA_BASE_CATEGORIA</f>
        <v>46023</v>
      </c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customFormat="false" ht="20.25" hidden="false" customHeight="true" outlineLevel="0" collapsed="false">
      <c r="A18" s="114"/>
      <c r="B18" s="115" t="s">
        <v>192</v>
      </c>
      <c r="C18" s="115"/>
      <c r="D18" s="115"/>
      <c r="E18" s="115"/>
      <c r="F18" s="115"/>
      <c r="G18" s="114"/>
      <c r="H18" s="114"/>
      <c r="I18" s="114"/>
      <c r="J18" s="114"/>
      <c r="K18" s="114"/>
      <c r="L18" s="114"/>
      <c r="M18" s="114"/>
      <c r="N18" s="114"/>
      <c r="O18" s="114"/>
      <c r="P18" s="114"/>
      <c r="Q18" s="114"/>
      <c r="R18" s="114"/>
      <c r="S18" s="114"/>
      <c r="T18" s="114"/>
      <c r="U18" s="114"/>
      <c r="V18" s="114"/>
      <c r="W18" s="114"/>
      <c r="X18" s="114"/>
      <c r="Y18" s="114"/>
      <c r="Z18" s="114"/>
    </row>
    <row r="19" customFormat="false" ht="16.5" hidden="false" customHeight="true" outlineLevel="0" collapsed="false">
      <c r="A19" s="2"/>
      <c r="B19" s="63" t="s">
        <v>193</v>
      </c>
      <c r="C19" s="63"/>
      <c r="D19" s="63"/>
      <c r="E19" s="63"/>
      <c r="F19" s="116" t="n">
        <f aca="false">IF(EMPREG_POR_POSTO="","",EMPREG_POR_POSTO)</f>
        <v>1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customFormat="false" ht="16.5" hidden="false" customHeight="true" outlineLevel="0" collapsed="false">
      <c r="A20" s="2"/>
      <c r="B20" s="40" t="s">
        <v>44</v>
      </c>
      <c r="C20" s="2"/>
      <c r="D20" s="2"/>
      <c r="E20" s="41"/>
      <c r="F20" s="41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customFormat="false" ht="16.5" hidden="false" customHeight="true" outlineLevel="0" collapsed="false">
      <c r="A21" s="2"/>
      <c r="B21" s="19" t="n">
        <v>1</v>
      </c>
      <c r="C21" s="42" t="s">
        <v>45</v>
      </c>
      <c r="D21" s="42"/>
      <c r="E21" s="42"/>
      <c r="F21" s="43" t="s">
        <v>92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customFormat="false" ht="16.5" hidden="false" customHeight="true" outlineLevel="0" collapsed="false">
      <c r="A22" s="2"/>
      <c r="B22" s="19" t="s">
        <v>14</v>
      </c>
      <c r="C22" s="44" t="s">
        <v>194</v>
      </c>
      <c r="D22" s="44"/>
      <c r="E22" s="44"/>
      <c r="F22" s="117" t="n">
        <f aca="false">SALARIO_BASE</f>
        <v>1632.45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customFormat="false" ht="16.5" hidden="false" customHeight="true" outlineLevel="0" collapsed="false">
      <c r="A23" s="2"/>
      <c r="B23" s="19" t="s">
        <v>16</v>
      </c>
      <c r="C23" s="20" t="s">
        <v>195</v>
      </c>
      <c r="D23" s="20"/>
      <c r="E23" s="20"/>
      <c r="F23" s="118" t="n">
        <f aca="false">PERC_ADIC_PERIC%*SALARIO_BASE</f>
        <v>0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customFormat="false" ht="15.75" hidden="false" customHeight="true" outlineLevel="0" collapsed="false">
      <c r="A24" s="2"/>
      <c r="B24" s="19" t="s">
        <v>19</v>
      </c>
      <c r="C24" s="76" t="s">
        <v>198</v>
      </c>
      <c r="D24" s="76"/>
      <c r="E24" s="76"/>
      <c r="F24" s="117" t="n">
        <f aca="false">PERC_ADIC_INS%*SAL_MINIMO</f>
        <v>0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customFormat="false" ht="16.5" hidden="false" customHeight="true" outlineLevel="0" collapsed="false">
      <c r="A25" s="2"/>
      <c r="B25" s="19" t="s">
        <v>22</v>
      </c>
      <c r="C25" s="47" t="str">
        <f aca="false">OUTROS_REMUNERACAO_1_DESCRICAO</f>
        <v>Outras Remunerações 1 (Especificar)</v>
      </c>
      <c r="D25" s="47"/>
      <c r="E25" s="47"/>
      <c r="F25" s="118" t="n">
        <f aca="false">OUTROS_REMUNERACAO_1</f>
        <v>0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customFormat="false" ht="16.5" hidden="false" customHeight="true" outlineLevel="0" collapsed="false">
      <c r="A26" s="2"/>
      <c r="B26" s="19" t="s">
        <v>25</v>
      </c>
      <c r="C26" s="44" t="str">
        <f aca="false">OUTROS_REMUNERACAO_2_DESCRICAO</f>
        <v>Outras Remunerações 2 (Especificar)</v>
      </c>
      <c r="D26" s="44"/>
      <c r="E26" s="44"/>
      <c r="F26" s="117" t="n">
        <f aca="false">OUTROS_REMUNERACAO_2</f>
        <v>0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customFormat="false" ht="16.5" hidden="false" customHeight="true" outlineLevel="0" collapsed="false">
      <c r="A27" s="2"/>
      <c r="B27" s="19" t="s">
        <v>52</v>
      </c>
      <c r="C27" s="47" t="str">
        <f aca="false">OUTROS_REMUNERACAO_3_DESCRICAO</f>
        <v>Outras Remunerações 3 (Especificar)</v>
      </c>
      <c r="D27" s="47"/>
      <c r="E27" s="47"/>
      <c r="F27" s="118" t="n">
        <f aca="false">OUTROS_REMUNERACAO_3</f>
        <v>0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customFormat="false" ht="16.5" hidden="false" customHeight="true" outlineLevel="0" collapsed="false">
      <c r="A28" s="2"/>
      <c r="B28" s="42" t="s">
        <v>162</v>
      </c>
      <c r="C28" s="42"/>
      <c r="D28" s="42"/>
      <c r="E28" s="42"/>
      <c r="F28" s="120" t="n">
        <f aca="false">SUM(F22:F27)</f>
        <v>1632.45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customFormat="false" ht="16.5" hidden="false" customHeight="true" outlineLevel="0" collapsed="false">
      <c r="A29" s="2"/>
      <c r="B29" s="40" t="s">
        <v>56</v>
      </c>
      <c r="C29" s="2"/>
      <c r="D29" s="2"/>
      <c r="E29" s="50"/>
      <c r="F29" s="50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customFormat="false" ht="16.5" hidden="false" customHeight="true" outlineLevel="0" collapsed="false">
      <c r="A30" s="2"/>
      <c r="B30" s="40" t="s">
        <v>144</v>
      </c>
      <c r="C30" s="60"/>
      <c r="D30" s="61"/>
      <c r="E30" s="62"/>
      <c r="F30" s="6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customFormat="false" ht="16.5" hidden="false" customHeight="true" outlineLevel="0" collapsed="false">
      <c r="A31" s="2"/>
      <c r="B31" s="19" t="s">
        <v>145</v>
      </c>
      <c r="C31" s="63" t="s">
        <v>146</v>
      </c>
      <c r="D31" s="63"/>
      <c r="E31" s="43" t="s">
        <v>85</v>
      </c>
      <c r="F31" s="43" t="s">
        <v>92</v>
      </c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customFormat="false" ht="16.5" hidden="false" customHeight="true" outlineLevel="0" collapsed="false">
      <c r="A32" s="2"/>
      <c r="B32" s="19" t="s">
        <v>14</v>
      </c>
      <c r="C32" s="76" t="s">
        <v>148</v>
      </c>
      <c r="D32" s="76"/>
      <c r="E32" s="92" t="n">
        <f aca="false">PERC_DEC_TERC</f>
        <v>8.33</v>
      </c>
      <c r="F32" s="121" t="n">
        <f aca="false">PERC_DEC_TERC%*MOD_1_REMUNERACAO_44H</f>
        <v>135.98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customFormat="false" ht="16.5" hidden="false" customHeight="true" outlineLevel="0" collapsed="false">
      <c r="A33" s="2"/>
      <c r="B33" s="43" t="s">
        <v>16</v>
      </c>
      <c r="C33" s="20" t="s">
        <v>150</v>
      </c>
      <c r="D33" s="20"/>
      <c r="E33" s="93" t="n">
        <f aca="false">PERC_ADIC_FERIAS</f>
        <v>2.78</v>
      </c>
      <c r="F33" s="122" t="n">
        <f aca="false">PERC_ADIC_FERIAS%*MOD_1_REMUNERACAO_44H</f>
        <v>45.38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customFormat="false" ht="16.5" hidden="false" customHeight="true" outlineLevel="0" collapsed="false">
      <c r="A34" s="49"/>
      <c r="B34" s="63" t="s">
        <v>162</v>
      </c>
      <c r="C34" s="63"/>
      <c r="D34" s="63"/>
      <c r="E34" s="63"/>
      <c r="F34" s="123" t="n">
        <f aca="false">SUM(F32:F33)</f>
        <v>181.36</v>
      </c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</row>
    <row r="35" customFormat="false" ht="31.5" hidden="false" customHeight="true" outlineLevel="0" collapsed="false">
      <c r="A35" s="49"/>
      <c r="B35" s="124" t="s">
        <v>152</v>
      </c>
      <c r="C35" s="124"/>
      <c r="D35" s="124"/>
      <c r="E35" s="124"/>
      <c r="F35" s="124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</row>
    <row r="36" customFormat="false" ht="34.5" hidden="false" customHeight="true" outlineLevel="0" collapsed="false">
      <c r="A36" s="49"/>
      <c r="B36" s="19" t="s">
        <v>58</v>
      </c>
      <c r="C36" s="42" t="s">
        <v>153</v>
      </c>
      <c r="D36" s="42"/>
      <c r="E36" s="43" t="s">
        <v>85</v>
      </c>
      <c r="F36" s="43" t="s">
        <v>92</v>
      </c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</row>
    <row r="37" customFormat="false" ht="16.5" hidden="false" customHeight="true" outlineLevel="0" collapsed="false">
      <c r="A37" s="2"/>
      <c r="B37" s="19" t="s">
        <v>14</v>
      </c>
      <c r="C37" s="76" t="s">
        <v>154</v>
      </c>
      <c r="D37" s="76"/>
      <c r="E37" s="92" t="n">
        <f aca="false">PERC_INSS</f>
        <v>20</v>
      </c>
      <c r="F37" s="121" t="n">
        <f aca="false">PERC_INSS%*(MOD_1_REMUNERACAO_44H+SUBMOD_2_1_DEC_TERC_ADIC_FERIAS_44H)</f>
        <v>362.76</v>
      </c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customFormat="false" ht="16.5" hidden="false" customHeight="true" outlineLevel="0" collapsed="false">
      <c r="A38" s="6"/>
      <c r="B38" s="43" t="s">
        <v>16</v>
      </c>
      <c r="C38" s="20" t="s">
        <v>155</v>
      </c>
      <c r="D38" s="20"/>
      <c r="E38" s="95" t="n">
        <f aca="false">PERC_SAL_EDUCACAO</f>
        <v>2.5</v>
      </c>
      <c r="F38" s="122" t="n">
        <f aca="false">PERC_SAL_EDUCACAO%*(MOD_1_REMUNERACAO_44H+SUBMOD_2_1_DEC_TERC_ADIC_FERIAS_44H)</f>
        <v>45.35</v>
      </c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customFormat="false" ht="16.5" hidden="false" customHeight="true" outlineLevel="0" collapsed="false">
      <c r="A39" s="6"/>
      <c r="B39" s="43" t="s">
        <v>19</v>
      </c>
      <c r="C39" s="76" t="s">
        <v>156</v>
      </c>
      <c r="D39" s="76"/>
      <c r="E39" s="92" t="n">
        <f aca="false">PERC_RAT</f>
        <v>3</v>
      </c>
      <c r="F39" s="121" t="n">
        <f aca="false">PERC_RAT%*(MOD_1_REMUNERACAO_44H+SUBMOD_2_1_DEC_TERC_ADIC_FERIAS_44H)</f>
        <v>54.41</v>
      </c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customFormat="false" ht="16.5" hidden="false" customHeight="true" outlineLevel="0" collapsed="false">
      <c r="A40" s="6"/>
      <c r="B40" s="43" t="s">
        <v>22</v>
      </c>
      <c r="C40" s="20" t="s">
        <v>157</v>
      </c>
      <c r="D40" s="20"/>
      <c r="E40" s="93" t="n">
        <f aca="false">PERC_SESC</f>
        <v>1.5</v>
      </c>
      <c r="F40" s="122" t="n">
        <f aca="false">PERC_SESC%*(MOD_1_REMUNERACAO_44H+SUBMOD_2_1_DEC_TERC_ADIC_FERIAS_44H)</f>
        <v>27.21</v>
      </c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customFormat="false" ht="16.5" hidden="false" customHeight="true" outlineLevel="0" collapsed="false">
      <c r="A41" s="6"/>
      <c r="B41" s="43" t="s">
        <v>25</v>
      </c>
      <c r="C41" s="76" t="s">
        <v>158</v>
      </c>
      <c r="D41" s="76"/>
      <c r="E41" s="92" t="n">
        <f aca="false">PERC_SENAC</f>
        <v>1</v>
      </c>
      <c r="F41" s="121" t="n">
        <f aca="false">PERC_SENAC%*(MOD_1_REMUNERACAO_44H+SUBMOD_2_1_DEC_TERC_ADIC_FERIAS_44H)</f>
        <v>18.14</v>
      </c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customFormat="false" ht="16.5" hidden="false" customHeight="true" outlineLevel="0" collapsed="false">
      <c r="A42" s="6"/>
      <c r="B42" s="43" t="s">
        <v>52</v>
      </c>
      <c r="C42" s="20" t="s">
        <v>159</v>
      </c>
      <c r="D42" s="20"/>
      <c r="E42" s="95" t="n">
        <f aca="false">PERC_SEBRAE</f>
        <v>0.6</v>
      </c>
      <c r="F42" s="122" t="n">
        <f aca="false">PERC_SEBRAE%*(MOD_1_REMUNERACAO_44H+SUBMOD_2_1_DEC_TERC_ADIC_FERIAS_44H)</f>
        <v>10.88</v>
      </c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customFormat="false" ht="16.5" hidden="false" customHeight="true" outlineLevel="0" collapsed="false">
      <c r="A43" s="6"/>
      <c r="B43" s="43" t="s">
        <v>54</v>
      </c>
      <c r="C43" s="76" t="s">
        <v>160</v>
      </c>
      <c r="D43" s="76"/>
      <c r="E43" s="92" t="n">
        <f aca="false">PERC_INCRA</f>
        <v>0.2</v>
      </c>
      <c r="F43" s="121" t="n">
        <f aca="false">PERC_INCRA%*(MOD_1_REMUNERACAO_44H+SUBMOD_2_1_DEC_TERC_ADIC_FERIAS_44H)</f>
        <v>3.63</v>
      </c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customFormat="false" ht="16.5" hidden="false" customHeight="true" outlineLevel="0" collapsed="false">
      <c r="A44" s="2"/>
      <c r="B44" s="43" t="s">
        <v>141</v>
      </c>
      <c r="C44" s="20" t="s">
        <v>161</v>
      </c>
      <c r="D44" s="20"/>
      <c r="E44" s="95" t="n">
        <f aca="false">PERC_FGTS</f>
        <v>8</v>
      </c>
      <c r="F44" s="122" t="n">
        <f aca="false">PERC_FGTS%*(MOD_1_REMUNERACAO_44H+SUBMOD_2_1_DEC_TERC_ADIC_FERIAS_44H)</f>
        <v>145.1</v>
      </c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customFormat="false" ht="16.5" hidden="false" customHeight="true" outlineLevel="0" collapsed="false">
      <c r="A45" s="2"/>
      <c r="B45" s="63" t="s">
        <v>162</v>
      </c>
      <c r="C45" s="63"/>
      <c r="D45" s="63"/>
      <c r="E45" s="63"/>
      <c r="F45" s="125" t="n">
        <f aca="false">SUM(F37:F44)</f>
        <v>667.48</v>
      </c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customFormat="false" ht="15.75" hidden="false" customHeight="true" outlineLevel="0" collapsed="false">
      <c r="A46" s="2"/>
      <c r="B46" s="40" t="s">
        <v>62</v>
      </c>
      <c r="C46" s="6"/>
      <c r="D46" s="6"/>
      <c r="E46" s="6"/>
      <c r="F46" s="6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customFormat="false" ht="15.75" hidden="false" customHeight="true" outlineLevel="0" collapsed="false">
      <c r="A47" s="2"/>
      <c r="B47" s="19" t="s">
        <v>63</v>
      </c>
      <c r="C47" s="42" t="s">
        <v>64</v>
      </c>
      <c r="D47" s="42"/>
      <c r="E47" s="42"/>
      <c r="F47" s="43" t="s">
        <v>92</v>
      </c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customFormat="false" ht="16.5" hidden="false" customHeight="true" outlineLevel="0" collapsed="false">
      <c r="A48" s="2"/>
      <c r="B48" s="17" t="s">
        <v>14</v>
      </c>
      <c r="C48" s="76" t="s">
        <v>66</v>
      </c>
      <c r="D48" s="76"/>
      <c r="E48" s="76"/>
      <c r="F48" s="121" t="n">
        <f aca="false">IF(((TRANSPORTE_POR_DIA*DIAS_UTEIS_TRABALHADOS_NO_MES_44HORAS)-(PERC_DESC_TRANSP_REMUNERACAO%*(AL_1_A_SAL_BASE_44H)))&gt;0,((TRANSPORTE_POR_DIA*DIAS_UTEIS_TRABALHADOS_NO_MES_44HORAS)-(PERC_DESC_TRANSP_REMUNERACAO%*(AL_1_A_SAL_BASE_44H))),0)</f>
        <v>91.05</v>
      </c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customFormat="false" ht="16.5" hidden="false" customHeight="true" outlineLevel="0" collapsed="false">
      <c r="A49" s="49"/>
      <c r="B49" s="17" t="s">
        <v>16</v>
      </c>
      <c r="C49" s="20" t="s">
        <v>68</v>
      </c>
      <c r="D49" s="20"/>
      <c r="E49" s="20"/>
      <c r="F49" s="122" t="n">
        <f aca="false">IF(AND(ADESAO_AO_PAT="Sim",PERC_PAT&lt;&gt;""),ALIMENTACAO_POR_DIA*DIAS_UTEIS_TRABALHADOS_NO_MES_44HORAS*(100-PERC_PAT)%,IF(AND(ADESAO_AO_PAT="Sim",PERC_PAT=""),"Insira o % do PAT",ALIMENTACAO_POR_DIA*DIAS_UTEIS_TRABALHADOS_NO_MES_44HORAS))</f>
        <v>336</v>
      </c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</row>
    <row r="50" customFormat="false" ht="16.5" hidden="false" customHeight="true" outlineLevel="0" collapsed="false">
      <c r="A50" s="49"/>
      <c r="B50" s="17" t="s">
        <v>19</v>
      </c>
      <c r="C50" s="44" t="str">
        <f aca="false">OUTROS_BENEFICIOS_1_DESCRICAO</f>
        <v>Outros Benefícios 1 (Cesta Básica – CCT)</v>
      </c>
      <c r="D50" s="44"/>
      <c r="E50" s="44"/>
      <c r="F50" s="121" t="n">
        <f aca="false">OUTROS_BENEFICIOS_1</f>
        <v>151.7</v>
      </c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</row>
    <row r="51" customFormat="false" ht="16.5" hidden="false" customHeight="true" outlineLevel="0" collapsed="false">
      <c r="A51" s="49"/>
      <c r="B51" s="17" t="s">
        <v>22</v>
      </c>
      <c r="C51" s="47" t="str">
        <f aca="false">OUTROS_BENEFICIOS_2_DESCRICAO</f>
        <v>Outros Benefícios 2 (Coberturas Sociais – CCT)</v>
      </c>
      <c r="D51" s="47"/>
      <c r="E51" s="47"/>
      <c r="F51" s="122" t="n">
        <f aca="false">OUTROS_BENEFICIOS_2</f>
        <v>83.93</v>
      </c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</row>
    <row r="52" customFormat="false" ht="16.5" hidden="false" customHeight="true" outlineLevel="0" collapsed="false">
      <c r="A52" s="49"/>
      <c r="B52" s="17" t="s">
        <v>25</v>
      </c>
      <c r="C52" s="44" t="str">
        <f aca="false">OUTROS_BENEFICIOS_3_DESCRICAO</f>
        <v>Outros Benefícios 3 (Especificar)</v>
      </c>
      <c r="D52" s="44"/>
      <c r="E52" s="44"/>
      <c r="F52" s="121" t="n">
        <f aca="false">OUTROS_BENEFICIOS_3</f>
        <v>0</v>
      </c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</row>
    <row r="53" customFormat="false" ht="15" hidden="false" customHeight="true" outlineLevel="0" collapsed="false">
      <c r="A53" s="49"/>
      <c r="B53" s="42" t="s">
        <v>162</v>
      </c>
      <c r="C53" s="42"/>
      <c r="D53" s="42"/>
      <c r="E53" s="42"/>
      <c r="F53" s="120" t="n">
        <f aca="false">SUM(F48:F52)</f>
        <v>662.68</v>
      </c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</row>
    <row r="54" customFormat="false" ht="16.5" hidden="false" customHeight="true" outlineLevel="0" collapsed="false">
      <c r="A54" s="49"/>
      <c r="B54" s="40" t="s">
        <v>126</v>
      </c>
      <c r="C54" s="60"/>
      <c r="D54" s="61"/>
      <c r="E54" s="62"/>
      <c r="F54" s="62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</row>
    <row r="55" customFormat="false" ht="15" hidden="false" customHeight="true" outlineLevel="0" collapsed="false">
      <c r="A55" s="49"/>
      <c r="B55" s="19" t="n">
        <v>3</v>
      </c>
      <c r="C55" s="63" t="s">
        <v>127</v>
      </c>
      <c r="D55" s="63"/>
      <c r="E55" s="43" t="s">
        <v>85</v>
      </c>
      <c r="F55" s="43" t="s">
        <v>92</v>
      </c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</row>
    <row r="56" customFormat="false" ht="16.5" hidden="false" customHeight="true" outlineLevel="0" collapsed="false">
      <c r="A56" s="49"/>
      <c r="B56" s="19" t="s">
        <v>14</v>
      </c>
      <c r="C56" s="97" t="s">
        <v>163</v>
      </c>
      <c r="D56" s="97"/>
      <c r="E56" s="92" t="n">
        <f aca="false">PERC_AVISO_PREVIO_IND</f>
        <v>0.29</v>
      </c>
      <c r="F56" s="121" t="n">
        <f aca="false">PERC_AVISO_PREVIO_IND%*(MOD_1_REMUNERACAO_44H+SUBMOD_2_1_DEC_TERC_ADIC_FERIAS_44H)</f>
        <v>5.26</v>
      </c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</row>
    <row r="57" customFormat="false" ht="16.5" hidden="false" customHeight="true" outlineLevel="0" collapsed="false">
      <c r="A57" s="49"/>
      <c r="B57" s="43" t="s">
        <v>16</v>
      </c>
      <c r="C57" s="90" t="s">
        <v>165</v>
      </c>
      <c r="D57" s="90"/>
      <c r="E57" s="95" t="n">
        <f aca="false">INCID_FGTS_SOBRE_API</f>
        <v>0.02</v>
      </c>
      <c r="F57" s="122" t="n">
        <f aca="false">INCID_FGTS_SOBRE_API%*(MOD_1_REMUNERACAO_44H+SUBMOD_2_1_DEC_TERC_ADIC_FERIAS_44H)</f>
        <v>0.36</v>
      </c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</row>
    <row r="58" customFormat="false" ht="16.5" hidden="false" customHeight="true" outlineLevel="0" collapsed="false">
      <c r="A58" s="6"/>
      <c r="B58" s="43" t="s">
        <v>19</v>
      </c>
      <c r="C58" s="97" t="s">
        <v>167</v>
      </c>
      <c r="D58" s="97"/>
      <c r="E58" s="92" t="n">
        <f aca="false">PERC_MULTA_FGTS_AV_PREV_IND</f>
        <v>0.11</v>
      </c>
      <c r="F58" s="121" t="n">
        <f aca="false">PERC_MULTA_FGTS_AV_PREV_IND%*(MOD_1_REMUNERACAO_44H+SUBMOD_2_1_DEC_TERC_ADIC_FERIAS_44H)</f>
        <v>2</v>
      </c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customFormat="false" ht="16.5" hidden="false" customHeight="true" outlineLevel="0" collapsed="false">
      <c r="A59" s="6"/>
      <c r="B59" s="43" t="s">
        <v>22</v>
      </c>
      <c r="C59" s="90" t="s">
        <v>169</v>
      </c>
      <c r="D59" s="90"/>
      <c r="E59" s="95" t="n">
        <f aca="false">PERC_AVISO_PREVIO_TRAB</f>
        <v>1.16</v>
      </c>
      <c r="F59" s="122" t="n">
        <f aca="false">PERC_AVISO_PREVIO_TRAB%*(MOD_1_REMUNERACAO_44H+SUBMOD_2_1_DEC_TERC_ADIC_FERIAS_44H)</f>
        <v>21.04</v>
      </c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customFormat="false" ht="16.5" hidden="false" customHeight="true" outlineLevel="0" collapsed="false">
      <c r="A60" s="6"/>
      <c r="B60" s="43" t="s">
        <v>25</v>
      </c>
      <c r="C60" s="97" t="s">
        <v>171</v>
      </c>
      <c r="D60" s="97"/>
      <c r="E60" s="92" t="n">
        <f aca="false">INCID_SUBMOD_2_2_APT</f>
        <v>0.43</v>
      </c>
      <c r="F60" s="121" t="n">
        <f aca="false">INCID_SUBMOD_2_2_APT%*(MOD_1_REMUNERACAO_44H+SUBMOD_2_1_DEC_TERC_ADIC_FERIAS_44H)</f>
        <v>7.8</v>
      </c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customFormat="false" ht="16.5" hidden="false" customHeight="true" outlineLevel="0" collapsed="false">
      <c r="A61" s="6"/>
      <c r="B61" s="43" t="s">
        <v>52</v>
      </c>
      <c r="C61" s="90" t="s">
        <v>173</v>
      </c>
      <c r="D61" s="90"/>
      <c r="E61" s="95" t="n">
        <f aca="false">PERC_MULTA_FGTS_AV_PREV_TRAB</f>
        <v>1.9</v>
      </c>
      <c r="F61" s="122" t="n">
        <f aca="false">PERC_MULTA_FGTS_AV_PREV_TRAB%*(MOD_1_REMUNERACAO_44H+SUBMOD_2_1_DEC_TERC_ADIC_FERIAS_44H)</f>
        <v>34.46</v>
      </c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customFormat="false" ht="16.5" hidden="false" customHeight="true" outlineLevel="0" collapsed="false">
      <c r="A62" s="6"/>
      <c r="B62" s="63" t="s">
        <v>162</v>
      </c>
      <c r="C62" s="63"/>
      <c r="D62" s="63"/>
      <c r="E62" s="63"/>
      <c r="F62" s="123" t="n">
        <f aca="false">SUM(F56:F61)</f>
        <v>70.92</v>
      </c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customFormat="false" ht="7.5" hidden="false" customHeight="true" outlineLevel="0" collapsed="false">
      <c r="A63" s="2"/>
      <c r="B63" s="126"/>
      <c r="C63" s="2"/>
      <c r="D63" s="32"/>
      <c r="E63" s="41"/>
      <c r="F63" s="41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customFormat="false" ht="15.75" hidden="false" customHeight="true" outlineLevel="0" collapsed="false">
      <c r="A64" s="6"/>
      <c r="B64" s="40" t="s">
        <v>81</v>
      </c>
      <c r="C64" s="60"/>
      <c r="D64" s="61"/>
      <c r="E64" s="2"/>
      <c r="F64" s="2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customFormat="false" ht="15.75" hidden="false" customHeight="true" outlineLevel="0" collapsed="false">
      <c r="A65" s="6"/>
      <c r="B65" s="40" t="s">
        <v>82</v>
      </c>
      <c r="C65" s="60"/>
      <c r="D65" s="61"/>
      <c r="E65" s="62"/>
      <c r="F65" s="62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customFormat="false" ht="16.5" hidden="false" customHeight="true" outlineLevel="0" collapsed="false">
      <c r="A66" s="6"/>
      <c r="B66" s="19" t="s">
        <v>83</v>
      </c>
      <c r="C66" s="42" t="s">
        <v>84</v>
      </c>
      <c r="D66" s="42"/>
      <c r="E66" s="43" t="s">
        <v>85</v>
      </c>
      <c r="F66" s="43" t="s">
        <v>92</v>
      </c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customFormat="false" ht="15.75" hidden="false" customHeight="true" outlineLevel="0" collapsed="false">
      <c r="A67" s="6"/>
      <c r="B67" s="43" t="s">
        <v>14</v>
      </c>
      <c r="C67" s="76" t="s">
        <v>175</v>
      </c>
      <c r="D67" s="76"/>
      <c r="E67" s="92" t="n">
        <f aca="false">PERC_SUBSTITUTO_FERIAS</f>
        <v>8.33</v>
      </c>
      <c r="F67" s="121" t="n">
        <f aca="false">PERC_SUBSTITUTO_FERIAS%*(MOD_1_REMUNERACAO_44H+MOD_2_ENCARGOS_BENEFICIOS_44H)</f>
        <v>261.89</v>
      </c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customFormat="false" ht="15.75" hidden="false" customHeight="true" outlineLevel="0" collapsed="false">
      <c r="A68" s="6"/>
      <c r="B68" s="43" t="s">
        <v>16</v>
      </c>
      <c r="C68" s="20" t="s">
        <v>177</v>
      </c>
      <c r="D68" s="20"/>
      <c r="E68" s="95" t="n">
        <f aca="false">PERC_SUBSTITUTO_AUSENCIAS_LEGAIS</f>
        <v>2.22</v>
      </c>
      <c r="F68" s="122" t="n">
        <f aca="false">PERC_SUBSTITUTO_AUSENCIAS_LEGAIS%*(MOD_1_REMUNERACAO_44H+MOD_2_ENCARGOS_BENEFICIOS_44H)</f>
        <v>69.8</v>
      </c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customFormat="false" ht="15.75" hidden="false" customHeight="true" outlineLevel="0" collapsed="false">
      <c r="A69" s="6"/>
      <c r="B69" s="43" t="s">
        <v>19</v>
      </c>
      <c r="C69" s="76" t="s">
        <v>179</v>
      </c>
      <c r="D69" s="76"/>
      <c r="E69" s="92" t="n">
        <f aca="false">PERC_SUBSTITUTO_LICENCA_PATERNIDADE</f>
        <v>0.02</v>
      </c>
      <c r="F69" s="121" t="n">
        <f aca="false">PERC_SUBSTITUTO_LICENCA_PATERNIDADE%*(MOD_1_REMUNERACAO_44H+MOD_2_ENCARGOS_BENEFICIOS_44H)</f>
        <v>0.63</v>
      </c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customFormat="false" ht="16.5" hidden="false" customHeight="true" outlineLevel="0" collapsed="false">
      <c r="A70" s="6"/>
      <c r="B70" s="43" t="s">
        <v>22</v>
      </c>
      <c r="C70" s="20" t="s">
        <v>181</v>
      </c>
      <c r="D70" s="20"/>
      <c r="E70" s="95" t="n">
        <f aca="false">PERC_SUBSTITUTO_ACID_TRAB</f>
        <v>0.02</v>
      </c>
      <c r="F70" s="122" t="n">
        <f aca="false">PERC_SUBSTITUTO_ACID_TRAB%*(MOD_1_REMUNERACAO_44H+MOD_2_ENCARGOS_BENEFICIOS_44H)</f>
        <v>0.63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customFormat="false" ht="16.5" hidden="false" customHeight="true" outlineLevel="0" collapsed="false">
      <c r="A71" s="6"/>
      <c r="B71" s="43" t="s">
        <v>25</v>
      </c>
      <c r="C71" s="76" t="s">
        <v>183</v>
      </c>
      <c r="D71" s="76"/>
      <c r="E71" s="92" t="n">
        <f aca="false">PERC_SUBSTITUTO_AFAST_MATERN</f>
        <v>0.02</v>
      </c>
      <c r="F71" s="121" t="n">
        <f aca="false">PERC_SUBSTITUTO_AFAST_MATERN%*(MOD_1_REMUNERACAO_44H+MOD_2_ENCARGOS_BENEFICIOS_44H)</f>
        <v>0.63</v>
      </c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customFormat="false" ht="16.5" hidden="false" customHeight="true" outlineLevel="0" collapsed="false">
      <c r="A72" s="6"/>
      <c r="B72" s="43" t="s">
        <v>52</v>
      </c>
      <c r="C72" s="98" t="str">
        <f aca="false">OUTRAS_AUSENCIAS_DESCRICAO</f>
        <v>Outras Ausências (Especificar em %)</v>
      </c>
      <c r="D72" s="98"/>
      <c r="E72" s="127" t="n">
        <f aca="false">PERC_SUBSTITUTO_OUTRAS_AUSENCIAS</f>
        <v>0</v>
      </c>
      <c r="F72" s="122" t="n">
        <f aca="false">PERC_SUBSTITUTO_OUTRAS_AUSENCIAS%*(MOD_1_REMUNERACAO_44H+MOD_2_ENCARGOS_BENEFICIOS_44H)</f>
        <v>0</v>
      </c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customFormat="false" ht="16.5" hidden="false" customHeight="true" outlineLevel="0" collapsed="false">
      <c r="A73" s="6"/>
      <c r="B73" s="63" t="s">
        <v>162</v>
      </c>
      <c r="C73" s="63"/>
      <c r="D73" s="63"/>
      <c r="E73" s="63"/>
      <c r="F73" s="123" t="n">
        <f aca="false">SUM(F67:F72)</f>
        <v>333.58</v>
      </c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customFormat="false" ht="7.5" hidden="false" customHeight="true" outlineLevel="0" collapsed="false">
      <c r="A74" s="2"/>
      <c r="B74" s="126"/>
      <c r="C74" s="2"/>
      <c r="D74" s="32"/>
      <c r="E74" s="41"/>
      <c r="F74" s="41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customFormat="false" ht="16.5" hidden="false" customHeight="true" outlineLevel="0" collapsed="false">
      <c r="A75" s="2"/>
      <c r="B75" s="40" t="s">
        <v>90</v>
      </c>
      <c r="C75" s="60"/>
      <c r="D75" s="60"/>
      <c r="E75" s="62"/>
      <c r="F75" s="6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customFormat="false" ht="15.75" hidden="false" customHeight="true" outlineLevel="0" collapsed="false">
      <c r="A76" s="2"/>
      <c r="B76" s="65" t="n">
        <v>5</v>
      </c>
      <c r="C76" s="66" t="s">
        <v>91</v>
      </c>
      <c r="D76" s="66"/>
      <c r="E76" s="66"/>
      <c r="F76" s="67" t="s">
        <v>92</v>
      </c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customFormat="false" ht="16.5" hidden="false" customHeight="true" outlineLevel="0" collapsed="false">
      <c r="A77" s="2"/>
      <c r="B77" s="68" t="s">
        <v>14</v>
      </c>
      <c r="C77" s="69" t="s">
        <v>93</v>
      </c>
      <c r="D77" s="69"/>
      <c r="E77" s="69"/>
      <c r="F77" s="128" t="n">
        <f aca="false">UNIFORMES</f>
        <v>123.83</v>
      </c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customFormat="false" ht="16.5" hidden="false" customHeight="true" outlineLevel="0" collapsed="false">
      <c r="A78" s="2"/>
      <c r="B78" s="68" t="s">
        <v>16</v>
      </c>
      <c r="C78" s="72" t="s">
        <v>94</v>
      </c>
      <c r="D78" s="72"/>
      <c r="E78" s="72"/>
      <c r="F78" s="129" t="n">
        <f aca="false">MATERIAIS</f>
        <v>0</v>
      </c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customFormat="false" ht="16.5" hidden="false" customHeight="true" outlineLevel="0" collapsed="false">
      <c r="A79" s="2"/>
      <c r="B79" s="68" t="s">
        <v>19</v>
      </c>
      <c r="C79" s="69" t="s">
        <v>95</v>
      </c>
      <c r="D79" s="69"/>
      <c r="E79" s="69"/>
      <c r="F79" s="128" t="n">
        <f aca="false">EQUIPAMENTOS</f>
        <v>0</v>
      </c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customFormat="false" ht="16.5" hidden="false" customHeight="true" outlineLevel="0" collapsed="false">
      <c r="A80" s="2"/>
      <c r="B80" s="68" t="s">
        <v>22</v>
      </c>
      <c r="C80" s="130" t="str">
        <f aca="false">OUTROS_INSUMOS_DESCRICAO</f>
        <v>Outros (Especificar)</v>
      </c>
      <c r="D80" s="130"/>
      <c r="E80" s="130"/>
      <c r="F80" s="129" t="n">
        <f aca="false">OUTROS_INSUMOS</f>
        <v>0</v>
      </c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customFormat="false" ht="16.5" hidden="false" customHeight="true" outlineLevel="0" collapsed="false">
      <c r="A81" s="2"/>
      <c r="B81" s="66" t="s">
        <v>162</v>
      </c>
      <c r="C81" s="66"/>
      <c r="D81" s="66"/>
      <c r="E81" s="66"/>
      <c r="F81" s="131" t="n">
        <f aca="false">SUM(F77:F80)</f>
        <v>123.83</v>
      </c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customFormat="false" ht="7.5" hidden="false" customHeight="true" outlineLevel="0" collapsed="false">
      <c r="A82" s="2"/>
      <c r="B82" s="126"/>
      <c r="C82" s="2"/>
      <c r="D82" s="32"/>
      <c r="E82" s="41"/>
      <c r="F82" s="41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customFormat="false" ht="15" hidden="false" customHeight="true" outlineLevel="0" collapsed="false">
      <c r="A83" s="2"/>
      <c r="B83" s="75" t="s">
        <v>97</v>
      </c>
      <c r="C83" s="75"/>
      <c r="D83" s="75"/>
      <c r="E83" s="75"/>
      <c r="F83" s="75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customFormat="false" ht="16.5" hidden="false" customHeight="true" outlineLevel="0" collapsed="false">
      <c r="A84" s="2"/>
      <c r="B84" s="19" t="n">
        <v>6</v>
      </c>
      <c r="C84" s="63" t="s">
        <v>98</v>
      </c>
      <c r="D84" s="63"/>
      <c r="E84" s="43" t="s">
        <v>85</v>
      </c>
      <c r="F84" s="43" t="s">
        <v>92</v>
      </c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customFormat="false" ht="16.5" hidden="false" customHeight="true" outlineLevel="0" collapsed="false">
      <c r="A85" s="2"/>
      <c r="B85" s="19" t="s">
        <v>14</v>
      </c>
      <c r="C85" s="76" t="s">
        <v>99</v>
      </c>
      <c r="D85" s="76"/>
      <c r="E85" s="132" t="n">
        <f aca="false">PERC_CUSTOS_INDIRETOS</f>
        <v>4.73</v>
      </c>
      <c r="F85" s="121" t="n">
        <f aca="false">PERC_CUSTOS_INDIRETOS%*(MOD_1_REMUNERACAO_44H+MOD_2_ENCARGOS_BENEFICIOS_44H+MOD_3_PROVISAO_RESCISAO_44H+MOD_4_CUSTO_REPOSICAO_44H+MOD_5_INSUMOS_44H)</f>
        <v>173.7</v>
      </c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customFormat="false" ht="15.75" hidden="false" customHeight="true" outlineLevel="0" collapsed="false">
      <c r="A86" s="2"/>
      <c r="B86" s="43" t="s">
        <v>16</v>
      </c>
      <c r="C86" s="20" t="s">
        <v>100</v>
      </c>
      <c r="D86" s="20"/>
      <c r="E86" s="133" t="n">
        <f aca="false">PERC_LUCRO</f>
        <v>5.57</v>
      </c>
      <c r="F86" s="122" t="n">
        <f aca="false">PERC_LUCRO%*(MOD_1_REMUNERACAO_44H+MOD_2_ENCARGOS_BENEFICIOS_44H+MOD_3_PROVISAO_RESCISAO_44H+MOD_4_CUSTO_REPOSICAO_44H+MOD_5_INSUMOS_44H+AL_6_A_CUSTOS_INDIRETOS_44H)</f>
        <v>214.22</v>
      </c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customFormat="false" ht="16.5" hidden="false" customHeight="true" outlineLevel="0" collapsed="false">
      <c r="A87" s="2"/>
      <c r="B87" s="43" t="s">
        <v>19</v>
      </c>
      <c r="C87" s="76" t="s">
        <v>200</v>
      </c>
      <c r="D87" s="76"/>
      <c r="E87" s="132" t="n">
        <f aca="false">SUM(E88:E90)</f>
        <v>8.65</v>
      </c>
      <c r="F87" s="121" t="n">
        <f aca="false">SUM(F88:F90)</f>
        <v>384.46</v>
      </c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customFormat="false" ht="15.75" hidden="false" customHeight="true" outlineLevel="0" collapsed="false">
      <c r="A88" s="2"/>
      <c r="B88" s="78" t="s">
        <v>101</v>
      </c>
      <c r="C88" s="134" t="s">
        <v>102</v>
      </c>
      <c r="D88" s="134"/>
      <c r="E88" s="135" t="n">
        <f aca="false">PERC_PIS</f>
        <v>0.65</v>
      </c>
      <c r="F88" s="136" t="n">
        <f aca="false">((MOD_1_REMUNERACAO_44H+MOD_2_ENCARGOS_BENEFICIOS_44H+MOD_3_PROVISAO_RESCISAO_44H+MOD_4_CUSTO_REPOSICAO_44H+MOD_5_INSUMOS_44H+AL_6_A_CUSTOS_INDIRETOS_44H+AL_6_B_LUCRO_44H)*PERC_PIS%)/(1-PERC_TRIBUTOS%)</f>
        <v>28.89</v>
      </c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customFormat="false" ht="16.5" hidden="false" customHeight="true" outlineLevel="0" collapsed="false">
      <c r="A89" s="2"/>
      <c r="B89" s="78" t="s">
        <v>103</v>
      </c>
      <c r="C89" s="137" t="s">
        <v>104</v>
      </c>
      <c r="D89" s="137"/>
      <c r="E89" s="138" t="n">
        <f aca="false">PERC_COFINS</f>
        <v>3</v>
      </c>
      <c r="F89" s="139" t="n">
        <f aca="false">((MOD_1_REMUNERACAO_44H+MOD_2_ENCARGOS_BENEFICIOS_44H+MOD_3_PROVISAO_RESCISAO_44H+MOD_4_CUSTO_REPOSICAO_44H+MOD_5_INSUMOS_44H+AL_6_A_CUSTOS_INDIRETOS_44H+AL_6_B_LUCRO_44H)*PERC_COFINS%)/(1-PERC_TRIBUTOS%)</f>
        <v>133.34</v>
      </c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customFormat="false" ht="16.5" hidden="false" customHeight="true" outlineLevel="0" collapsed="false">
      <c r="A90" s="71"/>
      <c r="B90" s="78" t="s">
        <v>105</v>
      </c>
      <c r="C90" s="134" t="s">
        <v>106</v>
      </c>
      <c r="D90" s="134"/>
      <c r="E90" s="135" t="n">
        <f aca="false">PERC_ISS</f>
        <v>5</v>
      </c>
      <c r="F90" s="136" t="n">
        <f aca="false">((MOD_1_REMUNERACAO_44H+MOD_2_ENCARGOS_BENEFICIOS_44H+MOD_3_PROVISAO_RESCISAO_44H+MOD_4_CUSTO_REPOSICAO_44H+MOD_5_INSUMOS_44H+AL_6_A_CUSTOS_INDIRETOS_44H+AL_6_B_LUCRO_44H)*PERC_ISS%)/(1-PERC_TRIBUTOS%)</f>
        <v>222.23</v>
      </c>
      <c r="G90" s="71"/>
      <c r="H90" s="71"/>
      <c r="I90" s="71"/>
      <c r="J90" s="71"/>
      <c r="K90" s="71"/>
      <c r="L90" s="71"/>
      <c r="M90" s="71"/>
      <c r="N90" s="71"/>
      <c r="O90" s="71"/>
      <c r="P90" s="71"/>
      <c r="Q90" s="71"/>
      <c r="R90" s="71"/>
      <c r="S90" s="71"/>
      <c r="T90" s="71"/>
      <c r="U90" s="71"/>
      <c r="V90" s="71"/>
      <c r="W90" s="71"/>
      <c r="X90" s="71"/>
      <c r="Y90" s="71"/>
      <c r="Z90" s="71"/>
    </row>
    <row r="91" customFormat="false" ht="16.5" hidden="false" customHeight="true" outlineLevel="0" collapsed="false">
      <c r="A91" s="71"/>
      <c r="B91" s="63" t="s">
        <v>162</v>
      </c>
      <c r="C91" s="63"/>
      <c r="D91" s="63"/>
      <c r="E91" s="63"/>
      <c r="F91" s="140" t="n">
        <f aca="false">AL_6_A_CUSTOS_INDIRETOS_44H+AL_6_B_LUCRO_44H+AL_6_C_TRIBUTOS_44H</f>
        <v>772.38</v>
      </c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71"/>
      <c r="R91" s="71"/>
      <c r="S91" s="71"/>
      <c r="T91" s="71"/>
      <c r="U91" s="71"/>
      <c r="V91" s="71"/>
      <c r="W91" s="71"/>
      <c r="X91" s="71"/>
      <c r="Y91" s="71"/>
      <c r="Z91" s="71"/>
    </row>
    <row r="92" customFormat="false" ht="16.5" hidden="false" customHeight="true" outlineLevel="0" collapsed="false">
      <c r="A92" s="71"/>
      <c r="B92" s="141" t="s">
        <v>201</v>
      </c>
      <c r="C92" s="82"/>
      <c r="D92" s="82"/>
      <c r="E92" s="82"/>
      <c r="F92" s="142"/>
      <c r="G92" s="71"/>
      <c r="H92" s="71"/>
      <c r="I92" s="71"/>
      <c r="J92" s="71"/>
      <c r="K92" s="71"/>
      <c r="L92" s="71"/>
      <c r="M92" s="71"/>
      <c r="N92" s="71"/>
      <c r="O92" s="71"/>
      <c r="P92" s="71"/>
      <c r="Q92" s="71"/>
      <c r="R92" s="71"/>
      <c r="S92" s="71"/>
      <c r="T92" s="71"/>
      <c r="U92" s="71"/>
      <c r="V92" s="71"/>
      <c r="W92" s="71"/>
      <c r="X92" s="71"/>
      <c r="Y92" s="71"/>
      <c r="Z92" s="71"/>
    </row>
    <row r="93" customFormat="false" ht="16.5" hidden="false" customHeight="true" outlineLevel="0" collapsed="false">
      <c r="A93" s="73"/>
      <c r="B93" s="43" t="s">
        <v>202</v>
      </c>
      <c r="C93" s="42" t="s">
        <v>203</v>
      </c>
      <c r="D93" s="42"/>
      <c r="E93" s="42"/>
      <c r="F93" s="43" t="s">
        <v>204</v>
      </c>
      <c r="G93" s="73"/>
      <c r="H93" s="73"/>
      <c r="I93" s="73"/>
      <c r="J93" s="73"/>
      <c r="K93" s="73"/>
      <c r="L93" s="73"/>
      <c r="M93" s="73"/>
      <c r="N93" s="73"/>
      <c r="O93" s="73"/>
      <c r="P93" s="73"/>
      <c r="Q93" s="73"/>
      <c r="R93" s="73"/>
      <c r="S93" s="73"/>
      <c r="T93" s="73"/>
      <c r="U93" s="73"/>
      <c r="V93" s="73"/>
      <c r="W93" s="73"/>
      <c r="X93" s="73"/>
      <c r="Y93" s="73"/>
      <c r="Z93" s="73"/>
    </row>
    <row r="94" customFormat="false" ht="16.5" hidden="false" customHeight="true" outlineLevel="0" collapsed="false">
      <c r="A94" s="71"/>
      <c r="B94" s="19" t="n">
        <v>1</v>
      </c>
      <c r="C94" s="76" t="s">
        <v>45</v>
      </c>
      <c r="D94" s="76"/>
      <c r="E94" s="76"/>
      <c r="F94" s="121" t="n">
        <f aca="false">MOD_1_REMUNERACAO_44H</f>
        <v>1632.45</v>
      </c>
      <c r="G94" s="71"/>
      <c r="H94" s="71"/>
      <c r="I94" s="71"/>
      <c r="J94" s="71"/>
      <c r="K94" s="71"/>
      <c r="L94" s="71"/>
      <c r="M94" s="71"/>
      <c r="N94" s="71"/>
      <c r="O94" s="71"/>
      <c r="P94" s="71"/>
      <c r="Q94" s="71"/>
      <c r="R94" s="71"/>
      <c r="S94" s="71"/>
      <c r="T94" s="71"/>
      <c r="U94" s="71"/>
      <c r="V94" s="71"/>
      <c r="W94" s="71"/>
      <c r="X94" s="71"/>
      <c r="Y94" s="71"/>
      <c r="Z94" s="71"/>
    </row>
    <row r="95" customFormat="false" ht="16.5" hidden="false" customHeight="true" outlineLevel="0" collapsed="false">
      <c r="A95" s="74"/>
      <c r="B95" s="43" t="n">
        <v>2</v>
      </c>
      <c r="C95" s="20" t="s">
        <v>205</v>
      </c>
      <c r="D95" s="20"/>
      <c r="E95" s="20"/>
      <c r="F95" s="122" t="n">
        <f aca="false">MOD_2_ENCARGOS_BENEFICIOS_44H</f>
        <v>1511.52</v>
      </c>
      <c r="G95" s="74"/>
      <c r="H95" s="74"/>
      <c r="I95" s="74"/>
      <c r="J95" s="74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4"/>
    </row>
    <row r="96" customFormat="false" ht="16.5" hidden="false" customHeight="true" outlineLevel="0" collapsed="false">
      <c r="A96" s="74"/>
      <c r="B96" s="43" t="n">
        <v>3</v>
      </c>
      <c r="C96" s="76" t="s">
        <v>127</v>
      </c>
      <c r="D96" s="76"/>
      <c r="E96" s="76"/>
      <c r="F96" s="121" t="n">
        <f aca="false">MOD_3_PROVISAO_RESCISAO_44H</f>
        <v>70.92</v>
      </c>
      <c r="G96" s="74"/>
      <c r="H96" s="74"/>
      <c r="I96" s="74"/>
      <c r="J96" s="74"/>
      <c r="K96" s="74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4"/>
    </row>
    <row r="97" customFormat="false" ht="16.5" hidden="false" customHeight="true" outlineLevel="0" collapsed="false">
      <c r="A97" s="74"/>
      <c r="B97" s="43" t="n">
        <v>4</v>
      </c>
      <c r="C97" s="20" t="s">
        <v>206</v>
      </c>
      <c r="D97" s="20"/>
      <c r="E97" s="20"/>
      <c r="F97" s="122" t="n">
        <f aca="false">MOD_4_CUSTO_REPOSICAO_44H</f>
        <v>333.58</v>
      </c>
      <c r="G97" s="74"/>
      <c r="H97" s="74"/>
      <c r="I97" s="74"/>
      <c r="J97" s="74"/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4"/>
    </row>
    <row r="98" customFormat="false" ht="16.5" hidden="false" customHeight="true" outlineLevel="0" collapsed="false">
      <c r="A98" s="74"/>
      <c r="B98" s="43" t="n">
        <v>5</v>
      </c>
      <c r="C98" s="76" t="s">
        <v>91</v>
      </c>
      <c r="D98" s="76"/>
      <c r="E98" s="76"/>
      <c r="F98" s="121" t="n">
        <f aca="false">MOD_5_INSUMOS_44H</f>
        <v>123.83</v>
      </c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</row>
    <row r="99" customFormat="false" ht="16.5" hidden="false" customHeight="true" outlineLevel="0" collapsed="false">
      <c r="A99" s="74"/>
      <c r="B99" s="43" t="n">
        <v>6</v>
      </c>
      <c r="C99" s="20" t="s">
        <v>98</v>
      </c>
      <c r="D99" s="20"/>
      <c r="E99" s="20"/>
      <c r="F99" s="122" t="n">
        <f aca="false">MOD_6_CUSTOS_IND_LUCRO_TRIB_44H</f>
        <v>772.38</v>
      </c>
      <c r="G99" s="74"/>
      <c r="H99" s="74"/>
      <c r="I99" s="74"/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4"/>
    </row>
    <row r="100" customFormat="false" ht="16.5" hidden="false" customHeight="true" outlineLevel="0" collapsed="false">
      <c r="A100" s="2"/>
      <c r="B100" s="42" t="s">
        <v>207</v>
      </c>
      <c r="C100" s="42"/>
      <c r="D100" s="42"/>
      <c r="E100" s="42"/>
      <c r="F100" s="140" t="n">
        <f aca="false">SUM(F94:F99)</f>
        <v>4444.68</v>
      </c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customFormat="false" ht="16.5" hidden="false" customHeight="true" outlineLevel="0" collapsed="false">
      <c r="A101" s="2"/>
      <c r="B101" s="42" t="s">
        <v>208</v>
      </c>
      <c r="C101" s="42"/>
      <c r="D101" s="42"/>
      <c r="E101" s="42"/>
      <c r="F101" s="140" t="n">
        <f aca="false">VALOR_TOTAL_EMPREGADO_44H*EMPREG_POR_POSTO</f>
        <v>4444.68</v>
      </c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customFormat="false" ht="16.5" hidden="false" customHeight="true" outlineLevel="0" collapsed="false">
      <c r="A102" s="2"/>
      <c r="B102" s="42" t="s">
        <v>209</v>
      </c>
      <c r="C102" s="42"/>
      <c r="D102" s="42"/>
      <c r="E102" s="42"/>
      <c r="F102" s="140" t="n">
        <f aca="false">VALOR_TOTAL_EMPREGADO_44H*EMPREG_POR_POSTO*QTDE_POSTOS</f>
        <v>8889.36</v>
      </c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customFormat="false" ht="16.5" hidden="false" customHeight="true" outlineLevel="0" collapsed="false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customFormat="false" ht="16.5" hidden="false" customHeight="true" outlineLevel="0" collapsed="false">
      <c r="A104" s="2"/>
      <c r="B104" s="2" t="s">
        <v>185</v>
      </c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customFormat="false" ht="16.5" hidden="false" customHeight="true" outlineLevel="0" collapsed="false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customFormat="false" ht="16.5" hidden="false" customHeight="true" outlineLevel="0" collapsed="false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customFormat="false" ht="16.5" hidden="false" customHeight="true" outlineLevel="0" collapsed="false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customFormat="false" ht="16.5" hidden="false" customHeight="true" outlineLevel="0" collapsed="false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customFormat="false" ht="16.5" hidden="false" customHeight="true" outlineLevel="0" collapsed="false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customFormat="false" ht="16.5" hidden="false" customHeight="true" outlineLevel="0" collapsed="false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customFormat="false" ht="16.5" hidden="false" customHeight="true" outlineLevel="0" collapsed="false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customFormat="false" ht="16.5" hidden="false" customHeight="true" outlineLevel="0" collapsed="false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customFormat="false" ht="16.5" hidden="false" customHeight="true" outlineLevel="0" collapsed="false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customFormat="false" ht="16.5" hidden="false" customHeight="true" outlineLevel="0" collapsed="false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customFormat="false" ht="16.5" hidden="false" customHeight="true" outlineLevel="0" collapsed="false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customFormat="false" ht="16.5" hidden="false" customHeight="true" outlineLevel="0" collapsed="false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customFormat="false" ht="16.5" hidden="false" customHeight="true" outlineLevel="0" collapsed="false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customFormat="false" ht="16.5" hidden="false" customHeight="true" outlineLevel="0" collapsed="false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customFormat="false" ht="16.5" hidden="false" customHeight="true" outlineLevel="0" collapsed="false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customFormat="false" ht="16.5" hidden="false" customHeight="true" outlineLevel="0" collapsed="false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customFormat="false" ht="16.5" hidden="false" customHeight="true" outlineLevel="0" collapsed="false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customFormat="false" ht="16.5" hidden="false" customHeight="true" outlineLevel="0" collapsed="false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customFormat="false" ht="16.5" hidden="false" customHeight="true" outlineLevel="0" collapsed="false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customFormat="false" ht="16.5" hidden="false" customHeight="true" outlineLevel="0" collapsed="false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customFormat="false" ht="16.5" hidden="false" customHeight="true" outlineLevel="0" collapsed="false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customFormat="false" ht="16.5" hidden="false" customHeight="true" outlineLevel="0" collapsed="false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customFormat="false" ht="16.5" hidden="false" customHeight="true" outlineLevel="0" collapsed="false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customFormat="false" ht="16.5" hidden="false" customHeight="true" outlineLevel="0" collapsed="false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customFormat="false" ht="16.5" hidden="false" customHeight="true" outlineLevel="0" collapsed="false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customFormat="false" ht="16.5" hidden="false" customHeight="true" outlineLevel="0" collapsed="false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customFormat="false" ht="16.5" hidden="false" customHeight="true" outlineLevel="0" collapsed="false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customFormat="false" ht="16.5" hidden="false" customHeight="true" outlineLevel="0" collapsed="false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customFormat="false" ht="16.5" hidden="false" customHeight="true" outlineLevel="0" collapsed="false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customFormat="false" ht="16.5" hidden="false" customHeight="true" outlineLevel="0" collapsed="false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customFormat="false" ht="16.5" hidden="false" customHeight="true" outlineLevel="0" collapsed="false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customFormat="false" ht="16.5" hidden="false" customHeight="true" outlineLevel="0" collapsed="false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customFormat="false" ht="16.5" hidden="false" customHeight="true" outlineLevel="0" collapsed="false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customFormat="false" ht="16.5" hidden="false" customHeight="true" outlineLevel="0" collapsed="false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customFormat="false" ht="16.5" hidden="false" customHeight="true" outlineLevel="0" collapsed="false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customFormat="false" ht="16.5" hidden="false" customHeight="true" outlineLevel="0" collapsed="false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customFormat="false" ht="16.5" hidden="false" customHeight="true" outlineLevel="0" collapsed="false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customFormat="false" ht="16.5" hidden="false" customHeight="true" outlineLevel="0" collapsed="false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customFormat="false" ht="16.5" hidden="false" customHeight="true" outlineLevel="0" collapsed="false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customFormat="false" ht="16.5" hidden="false" customHeight="true" outlineLevel="0" collapsed="false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customFormat="false" ht="16.5" hidden="false" customHeight="true" outlineLevel="0" collapsed="false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customFormat="false" ht="16.5" hidden="false" customHeight="true" outlineLevel="0" collapsed="false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customFormat="false" ht="16.5" hidden="false" customHeight="true" outlineLevel="0" collapsed="false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customFormat="false" ht="16.5" hidden="false" customHeight="true" outlineLevel="0" collapsed="false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customFormat="false" ht="16.5" hidden="false" customHeight="true" outlineLevel="0" collapsed="false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customFormat="false" ht="16.5" hidden="false" customHeight="true" outlineLevel="0" collapsed="false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customFormat="false" ht="16.5" hidden="false" customHeight="true" outlineLevel="0" collapsed="false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customFormat="false" ht="16.5" hidden="false" customHeight="true" outlineLevel="0" collapsed="false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customFormat="false" ht="16.5" hidden="false" customHeight="true" outlineLevel="0" collapsed="false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customFormat="false" ht="16.5" hidden="false" customHeight="true" outlineLevel="0" collapsed="false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customFormat="false" ht="16.5" hidden="false" customHeight="true" outlineLevel="0" collapsed="false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customFormat="false" ht="16.5" hidden="false" customHeight="true" outlineLevel="0" collapsed="false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customFormat="false" ht="16.5" hidden="false" customHeight="true" outlineLevel="0" collapsed="false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customFormat="false" ht="16.5" hidden="false" customHeight="true" outlineLevel="0" collapsed="false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customFormat="false" ht="16.5" hidden="false" customHeight="true" outlineLevel="0" collapsed="false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customFormat="false" ht="16.5" hidden="false" customHeight="true" outlineLevel="0" collapsed="false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customFormat="false" ht="16.5" hidden="false" customHeight="true" outlineLevel="0" collapsed="false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customFormat="false" ht="16.5" hidden="false" customHeight="true" outlineLevel="0" collapsed="false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customFormat="false" ht="16.5" hidden="false" customHeight="true" outlineLevel="0" collapsed="false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customFormat="false" ht="16.5" hidden="false" customHeight="true" outlineLevel="0" collapsed="false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customFormat="false" ht="16.5" hidden="false" customHeight="true" outlineLevel="0" collapsed="false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customFormat="false" ht="16.5" hidden="false" customHeight="true" outlineLevel="0" collapsed="false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customFormat="false" ht="16.5" hidden="false" customHeight="true" outlineLevel="0" collapsed="false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customFormat="false" ht="16.5" hidden="false" customHeight="true" outlineLevel="0" collapsed="false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customFormat="false" ht="16.5" hidden="false" customHeight="true" outlineLevel="0" collapsed="false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customFormat="false" ht="16.5" hidden="false" customHeight="true" outlineLevel="0" collapsed="false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customFormat="false" ht="16.5" hidden="false" customHeight="true" outlineLevel="0" collapsed="false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customFormat="false" ht="16.5" hidden="false" customHeight="true" outlineLevel="0" collapsed="false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customFormat="false" ht="16.5" hidden="false" customHeight="true" outlineLevel="0" collapsed="false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customFormat="false" ht="16.5" hidden="false" customHeight="true" outlineLevel="0" collapsed="false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customFormat="false" ht="16.5" hidden="false" customHeight="true" outlineLevel="0" collapsed="false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customFormat="false" ht="16.5" hidden="false" customHeight="true" outlineLevel="0" collapsed="false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customFormat="false" ht="16.5" hidden="false" customHeight="true" outlineLevel="0" collapsed="false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customFormat="false" ht="16.5" hidden="false" customHeight="true" outlineLevel="0" collapsed="false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customFormat="false" ht="16.5" hidden="false" customHeight="true" outlineLevel="0" collapsed="false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customFormat="false" ht="16.5" hidden="false" customHeight="true" outlineLevel="0" collapsed="false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customFormat="false" ht="16.5" hidden="false" customHeight="true" outlineLevel="0" collapsed="false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customFormat="false" ht="16.5" hidden="false" customHeight="true" outlineLevel="0" collapsed="false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customFormat="false" ht="16.5" hidden="false" customHeight="true" outlineLevel="0" collapsed="false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customFormat="false" ht="16.5" hidden="false" customHeight="true" outlineLevel="0" collapsed="false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customFormat="false" ht="16.5" hidden="false" customHeight="true" outlineLevel="0" collapsed="false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customFormat="false" ht="16.5" hidden="false" customHeight="true" outlineLevel="0" collapsed="false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customFormat="false" ht="16.5" hidden="false" customHeight="true" outlineLevel="0" collapsed="false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customFormat="false" ht="16.5" hidden="false" customHeight="true" outlineLevel="0" collapsed="false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customFormat="false" ht="16.5" hidden="false" customHeight="true" outlineLevel="0" collapsed="false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customFormat="false" ht="16.5" hidden="false" customHeight="true" outlineLevel="0" collapsed="false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customFormat="false" ht="16.5" hidden="false" customHeight="true" outlineLevel="0" collapsed="false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customFormat="false" ht="16.5" hidden="false" customHeight="true" outlineLevel="0" collapsed="false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customFormat="false" ht="16.5" hidden="false" customHeight="true" outlineLevel="0" collapsed="false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customFormat="false" ht="16.5" hidden="false" customHeight="true" outlineLevel="0" collapsed="false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customFormat="false" ht="16.5" hidden="false" customHeight="true" outlineLevel="0" collapsed="false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customFormat="false" ht="16.5" hidden="false" customHeight="true" outlineLevel="0" collapsed="false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customFormat="false" ht="16.5" hidden="false" customHeight="true" outlineLevel="0" collapsed="false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customFormat="false" ht="16.5" hidden="false" customHeight="true" outlineLevel="0" collapsed="false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customFormat="false" ht="16.5" hidden="false" customHeight="true" outlineLevel="0" collapsed="false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customFormat="false" ht="16.5" hidden="false" customHeight="true" outlineLevel="0" collapsed="false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customFormat="false" ht="16.5" hidden="false" customHeight="true" outlineLevel="0" collapsed="false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customFormat="false" ht="16.5" hidden="false" customHeight="true" outlineLevel="0" collapsed="false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customFormat="false" ht="16.5" hidden="false" customHeight="true" outlineLevel="0" collapsed="false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customFormat="false" ht="16.5" hidden="false" customHeight="true" outlineLevel="0" collapsed="false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customFormat="false" ht="16.5" hidden="false" customHeight="true" outlineLevel="0" collapsed="false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customFormat="false" ht="16.5" hidden="false" customHeight="true" outlineLevel="0" collapsed="false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customFormat="false" ht="16.5" hidden="false" customHeight="true" outlineLevel="0" collapsed="false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customFormat="false" ht="16.5" hidden="false" customHeight="true" outlineLevel="0" collapsed="false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customFormat="false" ht="16.5" hidden="false" customHeight="true" outlineLevel="0" collapsed="false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customFormat="false" ht="16.5" hidden="false" customHeight="true" outlineLevel="0" collapsed="false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customFormat="false" ht="16.5" hidden="false" customHeight="true" outlineLevel="0" collapsed="false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customFormat="false" ht="16.5" hidden="false" customHeight="true" outlineLevel="0" collapsed="false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customFormat="false" ht="16.5" hidden="false" customHeight="true" outlineLevel="0" collapsed="false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customFormat="false" ht="16.5" hidden="false" customHeight="true" outlineLevel="0" collapsed="false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customFormat="false" ht="16.5" hidden="false" customHeight="true" outlineLevel="0" collapsed="false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customFormat="false" ht="16.5" hidden="false" customHeight="true" outlineLevel="0" collapsed="false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customFormat="false" ht="16.5" hidden="false" customHeight="true" outlineLevel="0" collapsed="false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customFormat="false" ht="16.5" hidden="false" customHeight="true" outlineLevel="0" collapsed="false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customFormat="false" ht="16.5" hidden="false" customHeight="true" outlineLevel="0" collapsed="false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customFormat="false" ht="16.5" hidden="false" customHeight="true" outlineLevel="0" collapsed="false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customFormat="false" ht="16.5" hidden="false" customHeight="true" outlineLevel="0" collapsed="false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customFormat="false" ht="16.5" hidden="false" customHeight="true" outlineLevel="0" collapsed="false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customFormat="false" ht="16.5" hidden="false" customHeight="true" outlineLevel="0" collapsed="false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customFormat="false" ht="16.5" hidden="false" customHeight="true" outlineLevel="0" collapsed="false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customFormat="false" ht="16.5" hidden="false" customHeight="true" outlineLevel="0" collapsed="false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customFormat="false" ht="16.5" hidden="false" customHeight="true" outlineLevel="0" collapsed="false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customFormat="false" ht="16.5" hidden="false" customHeight="true" outlineLevel="0" collapsed="false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customFormat="false" ht="16.5" hidden="false" customHeight="true" outlineLevel="0" collapsed="false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customFormat="false" ht="16.5" hidden="false" customHeight="true" outlineLevel="0" collapsed="false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customFormat="false" ht="16.5" hidden="false" customHeight="true" outlineLevel="0" collapsed="false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customFormat="false" ht="16.5" hidden="false" customHeight="true" outlineLevel="0" collapsed="false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customFormat="false" ht="16.5" hidden="false" customHeight="true" outlineLevel="0" collapsed="false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customFormat="false" ht="16.5" hidden="false" customHeight="true" outlineLevel="0" collapsed="false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customFormat="false" ht="16.5" hidden="false" customHeight="true" outlineLevel="0" collapsed="false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customFormat="false" ht="16.5" hidden="false" customHeight="true" outlineLevel="0" collapsed="false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customFormat="false" ht="16.5" hidden="false" customHeight="true" outlineLevel="0" collapsed="false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customFormat="false" ht="16.5" hidden="false" customHeight="true" outlineLevel="0" collapsed="false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customFormat="false" ht="16.5" hidden="false" customHeight="true" outlineLevel="0" collapsed="false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customFormat="false" ht="16.5" hidden="false" customHeight="true" outlineLevel="0" collapsed="false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customFormat="false" ht="16.5" hidden="false" customHeight="true" outlineLevel="0" collapsed="false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customFormat="false" ht="16.5" hidden="false" customHeight="true" outlineLevel="0" collapsed="false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customFormat="false" ht="16.5" hidden="false" customHeight="true" outlineLevel="0" collapsed="false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customFormat="false" ht="16.5" hidden="false" customHeight="true" outlineLevel="0" collapsed="false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customFormat="false" ht="16.5" hidden="false" customHeight="true" outlineLevel="0" collapsed="false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customFormat="false" ht="16.5" hidden="false" customHeight="true" outlineLevel="0" collapsed="false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customFormat="false" ht="16.5" hidden="false" customHeight="true" outlineLevel="0" collapsed="false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customFormat="false" ht="16.5" hidden="false" customHeight="true" outlineLevel="0" collapsed="false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customFormat="false" ht="16.5" hidden="false" customHeight="true" outlineLevel="0" collapsed="false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customFormat="false" ht="16.5" hidden="false" customHeight="true" outlineLevel="0" collapsed="false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customFormat="false" ht="16.5" hidden="false" customHeight="true" outlineLevel="0" collapsed="false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customFormat="false" ht="16.5" hidden="false" customHeight="true" outlineLevel="0" collapsed="false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customFormat="false" ht="16.5" hidden="false" customHeight="true" outlineLevel="0" collapsed="false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customFormat="false" ht="16.5" hidden="false" customHeight="true" outlineLevel="0" collapsed="false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customFormat="false" ht="16.5" hidden="false" customHeight="true" outlineLevel="0" collapsed="false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customFormat="false" ht="16.5" hidden="false" customHeight="true" outlineLevel="0" collapsed="false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customFormat="false" ht="16.5" hidden="false" customHeight="true" outlineLevel="0" collapsed="false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customFormat="false" ht="16.5" hidden="false" customHeight="true" outlineLevel="0" collapsed="false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customFormat="false" ht="16.5" hidden="false" customHeight="true" outlineLevel="0" collapsed="false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customFormat="false" ht="16.5" hidden="false" customHeight="true" outlineLevel="0" collapsed="false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customFormat="false" ht="16.5" hidden="false" customHeight="true" outlineLevel="0" collapsed="false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customFormat="false" ht="16.5" hidden="false" customHeight="true" outlineLevel="0" collapsed="false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customFormat="false" ht="16.5" hidden="false" customHeight="true" outlineLevel="0" collapsed="false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customFormat="false" ht="16.5" hidden="false" customHeight="true" outlineLevel="0" collapsed="false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customFormat="false" ht="16.5" hidden="false" customHeight="true" outlineLevel="0" collapsed="false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customFormat="false" ht="16.5" hidden="false" customHeight="true" outlineLevel="0" collapsed="false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customFormat="false" ht="16.5" hidden="false" customHeight="true" outlineLevel="0" collapsed="false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customFormat="false" ht="16.5" hidden="false" customHeight="true" outlineLevel="0" collapsed="false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customFormat="false" ht="16.5" hidden="false" customHeight="true" outlineLevel="0" collapsed="false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customFormat="false" ht="16.5" hidden="false" customHeight="true" outlineLevel="0" collapsed="false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customFormat="false" ht="16.5" hidden="false" customHeight="true" outlineLevel="0" collapsed="false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customFormat="false" ht="16.5" hidden="false" customHeight="true" outlineLevel="0" collapsed="false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customFormat="false" ht="16.5" hidden="false" customHeight="true" outlineLevel="0" collapsed="false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customFormat="false" ht="16.5" hidden="false" customHeight="true" outlineLevel="0" collapsed="false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customFormat="false" ht="16.5" hidden="false" customHeight="true" outlineLevel="0" collapsed="false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customFormat="false" ht="16.5" hidden="false" customHeight="true" outlineLevel="0" collapsed="false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customFormat="false" ht="16.5" hidden="false" customHeight="true" outlineLevel="0" collapsed="false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customFormat="false" ht="16.5" hidden="false" customHeight="true" outlineLevel="0" collapsed="false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customFormat="false" ht="16.5" hidden="false" customHeight="true" outlineLevel="0" collapsed="false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customFormat="false" ht="16.5" hidden="false" customHeight="true" outlineLevel="0" collapsed="false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customFormat="false" ht="16.5" hidden="false" customHeight="true" outlineLevel="0" collapsed="false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customFormat="false" ht="16.5" hidden="false" customHeight="true" outlineLevel="0" collapsed="false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customFormat="false" ht="16.5" hidden="false" customHeight="true" outlineLevel="0" collapsed="false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customFormat="false" ht="16.5" hidden="false" customHeight="true" outlineLevel="0" collapsed="false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customFormat="false" ht="16.5" hidden="false" customHeight="true" outlineLevel="0" collapsed="false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customFormat="false" ht="16.5" hidden="false" customHeight="true" outlineLevel="0" collapsed="false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customFormat="false" ht="16.5" hidden="false" customHeight="true" outlineLevel="0" collapsed="false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customFormat="false" ht="16.5" hidden="false" customHeight="true" outlineLevel="0" collapsed="false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customFormat="false" ht="16.5" hidden="false" customHeight="true" outlineLevel="0" collapsed="false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customFormat="false" ht="16.5" hidden="false" customHeight="true" outlineLevel="0" collapsed="false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customFormat="false" ht="16.5" hidden="false" customHeight="true" outlineLevel="0" collapsed="false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customFormat="false" ht="16.5" hidden="false" customHeight="true" outlineLevel="0" collapsed="false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customFormat="false" ht="16.5" hidden="false" customHeight="true" outlineLevel="0" collapsed="false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customFormat="false" ht="16.5" hidden="false" customHeight="true" outlineLevel="0" collapsed="false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customFormat="false" ht="16.5" hidden="false" customHeight="true" outlineLevel="0" collapsed="false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customFormat="false" ht="16.5" hidden="false" customHeight="true" outlineLevel="0" collapsed="false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customFormat="false" ht="16.5" hidden="false" customHeight="true" outlineLevel="0" collapsed="false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customFormat="false" ht="16.5" hidden="false" customHeight="true" outlineLevel="0" collapsed="false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customFormat="false" ht="16.5" hidden="false" customHeight="true" outlineLevel="0" collapsed="false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customFormat="false" ht="16.5" hidden="false" customHeight="true" outlineLevel="0" collapsed="false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customFormat="false" ht="16.5" hidden="false" customHeight="true" outlineLevel="0" collapsed="false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customFormat="false" ht="16.5" hidden="false" customHeight="true" outlineLevel="0" collapsed="false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customFormat="false" ht="16.5" hidden="false" customHeight="true" outlineLevel="0" collapsed="false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customFormat="false" ht="16.5" hidden="false" customHeight="true" outlineLevel="0" collapsed="false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customFormat="false" ht="16.5" hidden="false" customHeight="true" outlineLevel="0" collapsed="false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customFormat="false" ht="16.5" hidden="false" customHeight="true" outlineLevel="0" collapsed="false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customFormat="false" ht="16.5" hidden="false" customHeight="true" outlineLevel="0" collapsed="false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customFormat="false" ht="16.5" hidden="false" customHeight="true" outlineLevel="0" collapsed="false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customFormat="false" ht="16.5" hidden="false" customHeight="true" outlineLevel="0" collapsed="false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customFormat="false" ht="16.5" hidden="false" customHeight="true" outlineLevel="0" collapsed="false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customFormat="false" ht="16.5" hidden="false" customHeight="true" outlineLevel="0" collapsed="false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customFormat="false" ht="16.5" hidden="false" customHeight="true" outlineLevel="0" collapsed="false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customFormat="false" ht="16.5" hidden="false" customHeight="true" outlineLevel="0" collapsed="false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customFormat="false" ht="16.5" hidden="false" customHeight="true" outlineLevel="0" collapsed="false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customFormat="false" ht="16.5" hidden="false" customHeight="true" outlineLevel="0" collapsed="false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customFormat="false" ht="16.5" hidden="false" customHeight="true" outlineLevel="0" collapsed="false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customFormat="false" ht="16.5" hidden="false" customHeight="true" outlineLevel="0" collapsed="false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customFormat="false" ht="16.5" hidden="false" customHeight="true" outlineLevel="0" collapsed="false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customFormat="false" ht="16.5" hidden="false" customHeight="true" outlineLevel="0" collapsed="false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customFormat="false" ht="16.5" hidden="false" customHeight="true" outlineLevel="0" collapsed="false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customFormat="false" ht="16.5" hidden="false" customHeight="true" outlineLevel="0" collapsed="false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customFormat="false" ht="16.5" hidden="false" customHeight="true" outlineLevel="0" collapsed="false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customFormat="false" ht="16.5" hidden="false" customHeight="true" outlineLevel="0" collapsed="false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customFormat="false" ht="16.5" hidden="false" customHeight="true" outlineLevel="0" collapsed="false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customFormat="false" ht="16.5" hidden="false" customHeight="true" outlineLevel="0" collapsed="false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customFormat="false" ht="16.5" hidden="false" customHeight="true" outlineLevel="0" collapsed="false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customFormat="false" ht="16.5" hidden="false" customHeight="true" outlineLevel="0" collapsed="false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customFormat="false" ht="16.5" hidden="false" customHeight="true" outlineLevel="0" collapsed="false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customFormat="false" ht="16.5" hidden="false" customHeight="true" outlineLevel="0" collapsed="false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customFormat="false" ht="16.5" hidden="false" customHeight="true" outlineLevel="0" collapsed="false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customFormat="false" ht="16.5" hidden="false" customHeight="true" outlineLevel="0" collapsed="false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customFormat="false" ht="16.5" hidden="false" customHeight="true" outlineLevel="0" collapsed="false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customFormat="false" ht="16.5" hidden="false" customHeight="true" outlineLevel="0" collapsed="false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customFormat="false" ht="16.5" hidden="false" customHeight="true" outlineLevel="0" collapsed="false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customFormat="false" ht="16.5" hidden="false" customHeight="true" outlineLevel="0" collapsed="false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customFormat="false" ht="16.5" hidden="false" customHeight="true" outlineLevel="0" collapsed="false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customFormat="false" ht="16.5" hidden="false" customHeight="true" outlineLevel="0" collapsed="false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customFormat="false" ht="16.5" hidden="false" customHeight="true" outlineLevel="0" collapsed="false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customFormat="false" ht="16.5" hidden="false" customHeight="true" outlineLevel="0" collapsed="false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customFormat="false" ht="16.5" hidden="false" customHeight="true" outlineLevel="0" collapsed="false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customFormat="false" ht="16.5" hidden="false" customHeight="true" outlineLevel="0" collapsed="false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customFormat="false" ht="16.5" hidden="false" customHeight="true" outlineLevel="0" collapsed="false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customFormat="false" ht="16.5" hidden="false" customHeight="true" outlineLevel="0" collapsed="false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customFormat="false" ht="16.5" hidden="false" customHeight="true" outlineLevel="0" collapsed="false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customFormat="false" ht="16.5" hidden="false" customHeight="true" outlineLevel="0" collapsed="false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customFormat="false" ht="16.5" hidden="false" customHeight="true" outlineLevel="0" collapsed="false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customFormat="false" ht="16.5" hidden="false" customHeight="true" outlineLevel="0" collapsed="false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customFormat="false" ht="16.5" hidden="false" customHeight="true" outlineLevel="0" collapsed="false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customFormat="false" ht="16.5" hidden="false" customHeight="true" outlineLevel="0" collapsed="false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customFormat="false" ht="16.5" hidden="false" customHeight="true" outlineLevel="0" collapsed="false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customFormat="false" ht="16.5" hidden="false" customHeight="true" outlineLevel="0" collapsed="false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customFormat="false" ht="16.5" hidden="false" customHeight="true" outlineLevel="0" collapsed="false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customFormat="false" ht="16.5" hidden="false" customHeight="true" outlineLevel="0" collapsed="false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customFormat="false" ht="16.5" hidden="false" customHeight="true" outlineLevel="0" collapsed="false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customFormat="false" ht="16.5" hidden="false" customHeight="true" outlineLevel="0" collapsed="false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customFormat="false" ht="16.5" hidden="false" customHeight="true" outlineLevel="0" collapsed="false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customFormat="false" ht="16.5" hidden="false" customHeight="true" outlineLevel="0" collapsed="false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customFormat="false" ht="16.5" hidden="false" customHeight="true" outlineLevel="0" collapsed="false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customFormat="false" ht="16.5" hidden="false" customHeight="true" outlineLevel="0" collapsed="false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customFormat="false" ht="16.5" hidden="false" customHeight="true" outlineLevel="0" collapsed="false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customFormat="false" ht="16.5" hidden="false" customHeight="true" outlineLevel="0" collapsed="false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customFormat="false" ht="16.5" hidden="false" customHeight="true" outlineLevel="0" collapsed="false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customFormat="false" ht="16.5" hidden="false" customHeight="true" outlineLevel="0" collapsed="false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customFormat="false" ht="16.5" hidden="false" customHeight="true" outlineLevel="0" collapsed="false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customFormat="false" ht="16.5" hidden="false" customHeight="true" outlineLevel="0" collapsed="false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customFormat="false" ht="16.5" hidden="false" customHeight="true" outlineLevel="0" collapsed="false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customFormat="false" ht="16.5" hidden="false" customHeight="true" outlineLevel="0" collapsed="false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customFormat="false" ht="16.5" hidden="false" customHeight="true" outlineLevel="0" collapsed="false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customFormat="false" ht="16.5" hidden="false" customHeight="true" outlineLevel="0" collapsed="false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customFormat="false" ht="16.5" hidden="false" customHeight="true" outlineLevel="0" collapsed="false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customFormat="false" ht="16.5" hidden="false" customHeight="true" outlineLevel="0" collapsed="false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customFormat="false" ht="16.5" hidden="false" customHeight="true" outlineLevel="0" collapsed="false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customFormat="false" ht="16.5" hidden="false" customHeight="true" outlineLevel="0" collapsed="false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customFormat="false" ht="16.5" hidden="false" customHeight="true" outlineLevel="0" collapsed="false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customFormat="false" ht="16.5" hidden="false" customHeight="true" outlineLevel="0" collapsed="false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customFormat="false" ht="16.5" hidden="false" customHeight="true" outlineLevel="0" collapsed="false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customFormat="false" ht="16.5" hidden="false" customHeight="true" outlineLevel="0" collapsed="false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customFormat="false" ht="16.5" hidden="false" customHeight="true" outlineLevel="0" collapsed="false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customFormat="false" ht="16.5" hidden="false" customHeight="true" outlineLevel="0" collapsed="false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customFormat="false" ht="16.5" hidden="false" customHeight="true" outlineLevel="0" collapsed="false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customFormat="false" ht="16.5" hidden="false" customHeight="true" outlineLevel="0" collapsed="false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customFormat="false" ht="16.5" hidden="false" customHeight="true" outlineLevel="0" collapsed="false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customFormat="false" ht="16.5" hidden="false" customHeight="true" outlineLevel="0" collapsed="false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customFormat="false" ht="16.5" hidden="false" customHeight="true" outlineLevel="0" collapsed="false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customFormat="false" ht="16.5" hidden="false" customHeight="true" outlineLevel="0" collapsed="false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customFormat="false" ht="16.5" hidden="false" customHeight="true" outlineLevel="0" collapsed="false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customFormat="false" ht="16.5" hidden="false" customHeight="true" outlineLevel="0" collapsed="false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customFormat="false" ht="16.5" hidden="false" customHeight="true" outlineLevel="0" collapsed="false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customFormat="false" ht="16.5" hidden="false" customHeight="true" outlineLevel="0" collapsed="false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customFormat="false" ht="16.5" hidden="false" customHeight="true" outlineLevel="0" collapsed="false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customFormat="false" ht="16.5" hidden="false" customHeight="true" outlineLevel="0" collapsed="false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customFormat="false" ht="16.5" hidden="false" customHeight="true" outlineLevel="0" collapsed="false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customFormat="false" ht="16.5" hidden="false" customHeight="true" outlineLevel="0" collapsed="false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customFormat="false" ht="16.5" hidden="false" customHeight="true" outlineLevel="0" collapsed="false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customFormat="false" ht="16.5" hidden="false" customHeight="true" outlineLevel="0" collapsed="false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customFormat="false" ht="16.5" hidden="false" customHeight="true" outlineLevel="0" collapsed="false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customFormat="false" ht="16.5" hidden="false" customHeight="true" outlineLevel="0" collapsed="false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customFormat="false" ht="16.5" hidden="false" customHeight="true" outlineLevel="0" collapsed="false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customFormat="false" ht="16.5" hidden="false" customHeight="true" outlineLevel="0" collapsed="false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customFormat="false" ht="16.5" hidden="false" customHeight="true" outlineLevel="0" collapsed="false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customFormat="false" ht="16.5" hidden="false" customHeight="true" outlineLevel="0" collapsed="false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customFormat="false" ht="16.5" hidden="false" customHeight="true" outlineLevel="0" collapsed="false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customFormat="false" ht="16.5" hidden="false" customHeight="true" outlineLevel="0" collapsed="false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customFormat="false" ht="16.5" hidden="false" customHeight="true" outlineLevel="0" collapsed="false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customFormat="false" ht="16.5" hidden="false" customHeight="true" outlineLevel="0" collapsed="false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customFormat="false" ht="16.5" hidden="false" customHeight="true" outlineLevel="0" collapsed="false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customFormat="false" ht="16.5" hidden="false" customHeight="true" outlineLevel="0" collapsed="false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customFormat="false" ht="16.5" hidden="false" customHeight="true" outlineLevel="0" collapsed="false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customFormat="false" ht="16.5" hidden="false" customHeight="true" outlineLevel="0" collapsed="false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customFormat="false" ht="16.5" hidden="false" customHeight="true" outlineLevel="0" collapsed="false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customFormat="false" ht="16.5" hidden="false" customHeight="true" outlineLevel="0" collapsed="false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customFormat="false" ht="16.5" hidden="false" customHeight="true" outlineLevel="0" collapsed="false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customFormat="false" ht="16.5" hidden="false" customHeight="true" outlineLevel="0" collapsed="false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customFormat="false" ht="16.5" hidden="false" customHeight="true" outlineLevel="0" collapsed="false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customFormat="false" ht="16.5" hidden="false" customHeight="true" outlineLevel="0" collapsed="false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customFormat="false" ht="16.5" hidden="false" customHeight="true" outlineLevel="0" collapsed="false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customFormat="false" ht="16.5" hidden="false" customHeight="true" outlineLevel="0" collapsed="false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customFormat="false" ht="16.5" hidden="false" customHeight="true" outlineLevel="0" collapsed="false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customFormat="false" ht="16.5" hidden="false" customHeight="true" outlineLevel="0" collapsed="false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customFormat="false" ht="16.5" hidden="false" customHeight="true" outlineLevel="0" collapsed="false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customFormat="false" ht="16.5" hidden="false" customHeight="true" outlineLevel="0" collapsed="false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customFormat="false" ht="16.5" hidden="false" customHeight="true" outlineLevel="0" collapsed="false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customFormat="false" ht="16.5" hidden="false" customHeight="true" outlineLevel="0" collapsed="false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customFormat="false" ht="16.5" hidden="false" customHeight="true" outlineLevel="0" collapsed="false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customFormat="false" ht="16.5" hidden="false" customHeight="true" outlineLevel="0" collapsed="false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customFormat="false" ht="16.5" hidden="false" customHeight="true" outlineLevel="0" collapsed="false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customFormat="false" ht="16.5" hidden="false" customHeight="true" outlineLevel="0" collapsed="false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customFormat="false" ht="16.5" hidden="false" customHeight="true" outlineLevel="0" collapsed="false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customFormat="false" ht="16.5" hidden="false" customHeight="true" outlineLevel="0" collapsed="false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customFormat="false" ht="16.5" hidden="false" customHeight="true" outlineLevel="0" collapsed="false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customFormat="false" ht="16.5" hidden="false" customHeight="true" outlineLevel="0" collapsed="false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customFormat="false" ht="16.5" hidden="false" customHeight="true" outlineLevel="0" collapsed="false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customFormat="false" ht="16.5" hidden="false" customHeight="true" outlineLevel="0" collapsed="false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customFormat="false" ht="16.5" hidden="false" customHeight="true" outlineLevel="0" collapsed="false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customFormat="false" ht="16.5" hidden="false" customHeight="true" outlineLevel="0" collapsed="false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customFormat="false" ht="16.5" hidden="false" customHeight="true" outlineLevel="0" collapsed="false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customFormat="false" ht="16.5" hidden="false" customHeight="true" outlineLevel="0" collapsed="false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customFormat="false" ht="16.5" hidden="false" customHeight="true" outlineLevel="0" collapsed="false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customFormat="false" ht="16.5" hidden="false" customHeight="true" outlineLevel="0" collapsed="false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customFormat="false" ht="16.5" hidden="false" customHeight="true" outlineLevel="0" collapsed="false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customFormat="false" ht="16.5" hidden="false" customHeight="true" outlineLevel="0" collapsed="false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customFormat="false" ht="16.5" hidden="false" customHeight="true" outlineLevel="0" collapsed="false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customFormat="false" ht="16.5" hidden="false" customHeight="true" outlineLevel="0" collapsed="false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customFormat="false" ht="16.5" hidden="false" customHeight="true" outlineLevel="0" collapsed="false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customFormat="false" ht="16.5" hidden="false" customHeight="true" outlineLevel="0" collapsed="false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customFormat="false" ht="16.5" hidden="false" customHeight="true" outlineLevel="0" collapsed="false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customFormat="false" ht="16.5" hidden="false" customHeight="true" outlineLevel="0" collapsed="false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customFormat="false" ht="16.5" hidden="false" customHeight="true" outlineLevel="0" collapsed="false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customFormat="false" ht="16.5" hidden="false" customHeight="true" outlineLevel="0" collapsed="false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customFormat="false" ht="16.5" hidden="false" customHeight="true" outlineLevel="0" collapsed="false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customFormat="false" ht="16.5" hidden="false" customHeight="true" outlineLevel="0" collapsed="false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customFormat="false" ht="16.5" hidden="false" customHeight="true" outlineLevel="0" collapsed="false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customFormat="false" ht="16.5" hidden="false" customHeight="true" outlineLevel="0" collapsed="false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customFormat="false" ht="16.5" hidden="false" customHeight="true" outlineLevel="0" collapsed="false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customFormat="false" ht="16.5" hidden="false" customHeight="true" outlineLevel="0" collapsed="false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customFormat="false" ht="16.5" hidden="false" customHeight="true" outlineLevel="0" collapsed="false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customFormat="false" ht="16.5" hidden="false" customHeight="true" outlineLevel="0" collapsed="false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customFormat="false" ht="16.5" hidden="false" customHeight="true" outlineLevel="0" collapsed="false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customFormat="false" ht="16.5" hidden="false" customHeight="true" outlineLevel="0" collapsed="false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customFormat="false" ht="16.5" hidden="false" customHeight="true" outlineLevel="0" collapsed="false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customFormat="false" ht="16.5" hidden="false" customHeight="true" outlineLevel="0" collapsed="false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customFormat="false" ht="16.5" hidden="false" customHeight="true" outlineLevel="0" collapsed="false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customFormat="false" ht="16.5" hidden="false" customHeight="true" outlineLevel="0" collapsed="false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customFormat="false" ht="16.5" hidden="false" customHeight="true" outlineLevel="0" collapsed="false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customFormat="false" ht="16.5" hidden="false" customHeight="true" outlineLevel="0" collapsed="false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customFormat="false" ht="16.5" hidden="false" customHeight="true" outlineLevel="0" collapsed="false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customFormat="false" ht="16.5" hidden="false" customHeight="true" outlineLevel="0" collapsed="false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customFormat="false" ht="16.5" hidden="false" customHeight="true" outlineLevel="0" collapsed="false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customFormat="false" ht="16.5" hidden="false" customHeight="true" outlineLevel="0" collapsed="false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customFormat="false" ht="16.5" hidden="false" customHeight="true" outlineLevel="0" collapsed="false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customFormat="false" ht="16.5" hidden="false" customHeight="true" outlineLevel="0" collapsed="false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customFormat="false" ht="16.5" hidden="false" customHeight="true" outlineLevel="0" collapsed="false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customFormat="false" ht="16.5" hidden="false" customHeight="true" outlineLevel="0" collapsed="false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customFormat="false" ht="16.5" hidden="false" customHeight="true" outlineLevel="0" collapsed="false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customFormat="false" ht="16.5" hidden="false" customHeight="true" outlineLevel="0" collapsed="false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customFormat="false" ht="16.5" hidden="false" customHeight="true" outlineLevel="0" collapsed="false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customFormat="false" ht="16.5" hidden="false" customHeight="true" outlineLevel="0" collapsed="false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customFormat="false" ht="16.5" hidden="false" customHeight="true" outlineLevel="0" collapsed="false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customFormat="false" ht="16.5" hidden="false" customHeight="true" outlineLevel="0" collapsed="false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customFormat="false" ht="16.5" hidden="false" customHeight="true" outlineLevel="0" collapsed="false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customFormat="false" ht="16.5" hidden="false" customHeight="true" outlineLevel="0" collapsed="false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customFormat="false" ht="16.5" hidden="false" customHeight="true" outlineLevel="0" collapsed="false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customFormat="false" ht="16.5" hidden="false" customHeight="true" outlineLevel="0" collapsed="false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customFormat="false" ht="16.5" hidden="false" customHeight="true" outlineLevel="0" collapsed="false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customFormat="false" ht="16.5" hidden="false" customHeight="true" outlineLevel="0" collapsed="false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customFormat="false" ht="16.5" hidden="false" customHeight="true" outlineLevel="0" collapsed="false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customFormat="false" ht="16.5" hidden="false" customHeight="true" outlineLevel="0" collapsed="false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customFormat="false" ht="16.5" hidden="false" customHeight="true" outlineLevel="0" collapsed="false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customFormat="false" ht="16.5" hidden="false" customHeight="true" outlineLevel="0" collapsed="false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customFormat="false" ht="16.5" hidden="false" customHeight="true" outlineLevel="0" collapsed="false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customFormat="false" ht="16.5" hidden="false" customHeight="true" outlineLevel="0" collapsed="false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customFormat="false" ht="16.5" hidden="false" customHeight="true" outlineLevel="0" collapsed="false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customFormat="false" ht="16.5" hidden="false" customHeight="true" outlineLevel="0" collapsed="false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customFormat="false" ht="16.5" hidden="false" customHeight="true" outlineLevel="0" collapsed="false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customFormat="false" ht="16.5" hidden="false" customHeight="true" outlineLevel="0" collapsed="false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customFormat="false" ht="16.5" hidden="false" customHeight="true" outlineLevel="0" collapsed="false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customFormat="false" ht="16.5" hidden="false" customHeight="true" outlineLevel="0" collapsed="false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customFormat="false" ht="16.5" hidden="false" customHeight="true" outlineLevel="0" collapsed="false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customFormat="false" ht="16.5" hidden="false" customHeight="true" outlineLevel="0" collapsed="false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customFormat="false" ht="16.5" hidden="false" customHeight="true" outlineLevel="0" collapsed="false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customFormat="false" ht="16.5" hidden="false" customHeight="true" outlineLevel="0" collapsed="false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customFormat="false" ht="16.5" hidden="false" customHeight="true" outlineLevel="0" collapsed="false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customFormat="false" ht="16.5" hidden="false" customHeight="true" outlineLevel="0" collapsed="false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customFormat="false" ht="16.5" hidden="false" customHeight="true" outlineLevel="0" collapsed="false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customFormat="false" ht="16.5" hidden="false" customHeight="true" outlineLevel="0" collapsed="false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customFormat="false" ht="16.5" hidden="false" customHeight="true" outlineLevel="0" collapsed="false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customFormat="false" ht="16.5" hidden="false" customHeight="true" outlineLevel="0" collapsed="false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customFormat="false" ht="16.5" hidden="false" customHeight="true" outlineLevel="0" collapsed="false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customFormat="false" ht="16.5" hidden="false" customHeight="true" outlineLevel="0" collapsed="false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customFormat="false" ht="16.5" hidden="false" customHeight="true" outlineLevel="0" collapsed="false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customFormat="false" ht="16.5" hidden="false" customHeight="true" outlineLevel="0" collapsed="false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customFormat="false" ht="16.5" hidden="false" customHeight="true" outlineLevel="0" collapsed="false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customFormat="false" ht="16.5" hidden="false" customHeight="true" outlineLevel="0" collapsed="false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customFormat="false" ht="16.5" hidden="false" customHeight="true" outlineLevel="0" collapsed="false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customFormat="false" ht="16.5" hidden="false" customHeight="true" outlineLevel="0" collapsed="false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customFormat="false" ht="16.5" hidden="false" customHeight="true" outlineLevel="0" collapsed="false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customFormat="false" ht="16.5" hidden="false" customHeight="true" outlineLevel="0" collapsed="false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customFormat="false" ht="16.5" hidden="false" customHeight="true" outlineLevel="0" collapsed="false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customFormat="false" ht="16.5" hidden="false" customHeight="true" outlineLevel="0" collapsed="false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customFormat="false" ht="16.5" hidden="false" customHeight="true" outlineLevel="0" collapsed="false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customFormat="false" ht="16.5" hidden="false" customHeight="true" outlineLevel="0" collapsed="false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customFormat="false" ht="16.5" hidden="false" customHeight="true" outlineLevel="0" collapsed="false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customFormat="false" ht="16.5" hidden="false" customHeight="true" outlineLevel="0" collapsed="false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customFormat="false" ht="16.5" hidden="false" customHeight="true" outlineLevel="0" collapsed="false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customFormat="false" ht="16.5" hidden="false" customHeight="true" outlineLevel="0" collapsed="false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customFormat="false" ht="16.5" hidden="false" customHeight="true" outlineLevel="0" collapsed="false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customFormat="false" ht="16.5" hidden="false" customHeight="true" outlineLevel="0" collapsed="false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customFormat="false" ht="16.5" hidden="false" customHeight="true" outlineLevel="0" collapsed="false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customFormat="false" ht="16.5" hidden="false" customHeight="true" outlineLevel="0" collapsed="false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customFormat="false" ht="16.5" hidden="false" customHeight="true" outlineLevel="0" collapsed="false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customFormat="false" ht="16.5" hidden="false" customHeight="true" outlineLevel="0" collapsed="false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customFormat="false" ht="16.5" hidden="false" customHeight="true" outlineLevel="0" collapsed="false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customFormat="false" ht="16.5" hidden="false" customHeight="true" outlineLevel="0" collapsed="false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customFormat="false" ht="16.5" hidden="false" customHeight="true" outlineLevel="0" collapsed="false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customFormat="false" ht="16.5" hidden="false" customHeight="true" outlineLevel="0" collapsed="false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customFormat="false" ht="16.5" hidden="false" customHeight="true" outlineLevel="0" collapsed="false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customFormat="false" ht="16.5" hidden="false" customHeight="true" outlineLevel="0" collapsed="false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customFormat="false" ht="16.5" hidden="false" customHeight="true" outlineLevel="0" collapsed="false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customFormat="false" ht="16.5" hidden="false" customHeight="true" outlineLevel="0" collapsed="false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customFormat="false" ht="16.5" hidden="false" customHeight="true" outlineLevel="0" collapsed="false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customFormat="false" ht="16.5" hidden="false" customHeight="true" outlineLevel="0" collapsed="false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customFormat="false" ht="16.5" hidden="false" customHeight="true" outlineLevel="0" collapsed="false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customFormat="false" ht="16.5" hidden="false" customHeight="true" outlineLevel="0" collapsed="false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customFormat="false" ht="16.5" hidden="false" customHeight="true" outlineLevel="0" collapsed="false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customFormat="false" ht="16.5" hidden="false" customHeight="true" outlineLevel="0" collapsed="false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customFormat="false" ht="16.5" hidden="false" customHeight="true" outlineLevel="0" collapsed="false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customFormat="false" ht="16.5" hidden="false" customHeight="true" outlineLevel="0" collapsed="false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customFormat="false" ht="16.5" hidden="false" customHeight="true" outlineLevel="0" collapsed="false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customFormat="false" ht="16.5" hidden="false" customHeight="true" outlineLevel="0" collapsed="false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customFormat="false" ht="16.5" hidden="false" customHeight="true" outlineLevel="0" collapsed="false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customFormat="false" ht="16.5" hidden="false" customHeight="true" outlineLevel="0" collapsed="false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customFormat="false" ht="16.5" hidden="false" customHeight="true" outlineLevel="0" collapsed="false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customFormat="false" ht="16.5" hidden="false" customHeight="true" outlineLevel="0" collapsed="false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customFormat="false" ht="16.5" hidden="false" customHeight="true" outlineLevel="0" collapsed="false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customFormat="false" ht="16.5" hidden="false" customHeight="true" outlineLevel="0" collapsed="false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customFormat="false" ht="16.5" hidden="false" customHeight="true" outlineLevel="0" collapsed="false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customFormat="false" ht="16.5" hidden="false" customHeight="true" outlineLevel="0" collapsed="false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customFormat="false" ht="16.5" hidden="false" customHeight="true" outlineLevel="0" collapsed="false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customFormat="false" ht="16.5" hidden="false" customHeight="true" outlineLevel="0" collapsed="false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customFormat="false" ht="16.5" hidden="false" customHeight="true" outlineLevel="0" collapsed="false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customFormat="false" ht="16.5" hidden="false" customHeight="true" outlineLevel="0" collapsed="false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customFormat="false" ht="16.5" hidden="false" customHeight="true" outlineLevel="0" collapsed="false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customFormat="false" ht="16.5" hidden="false" customHeight="true" outlineLevel="0" collapsed="false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customFormat="false" ht="16.5" hidden="false" customHeight="true" outlineLevel="0" collapsed="false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customFormat="false" ht="16.5" hidden="false" customHeight="true" outlineLevel="0" collapsed="false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customFormat="false" ht="16.5" hidden="false" customHeight="true" outlineLevel="0" collapsed="false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customFormat="false" ht="16.5" hidden="false" customHeight="true" outlineLevel="0" collapsed="false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customFormat="false" ht="16.5" hidden="false" customHeight="true" outlineLevel="0" collapsed="false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customFormat="false" ht="16.5" hidden="false" customHeight="true" outlineLevel="0" collapsed="false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customFormat="false" ht="16.5" hidden="false" customHeight="true" outlineLevel="0" collapsed="false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customFormat="false" ht="16.5" hidden="false" customHeight="true" outlineLevel="0" collapsed="false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customFormat="false" ht="16.5" hidden="false" customHeight="true" outlineLevel="0" collapsed="false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customFormat="false" ht="16.5" hidden="false" customHeight="true" outlineLevel="0" collapsed="false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customFormat="false" ht="16.5" hidden="false" customHeight="true" outlineLevel="0" collapsed="false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customFormat="false" ht="16.5" hidden="false" customHeight="true" outlineLevel="0" collapsed="false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customFormat="false" ht="16.5" hidden="false" customHeight="true" outlineLevel="0" collapsed="false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customFormat="false" ht="16.5" hidden="false" customHeight="true" outlineLevel="0" collapsed="false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customFormat="false" ht="16.5" hidden="false" customHeight="true" outlineLevel="0" collapsed="false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customFormat="false" ht="16.5" hidden="false" customHeight="true" outlineLevel="0" collapsed="false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customFormat="false" ht="16.5" hidden="false" customHeight="true" outlineLevel="0" collapsed="false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customFormat="false" ht="16.5" hidden="false" customHeight="true" outlineLevel="0" collapsed="false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customFormat="false" ht="16.5" hidden="false" customHeight="true" outlineLevel="0" collapsed="false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customFormat="false" ht="16.5" hidden="false" customHeight="true" outlineLevel="0" collapsed="false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customFormat="false" ht="16.5" hidden="false" customHeight="true" outlineLevel="0" collapsed="false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customFormat="false" ht="16.5" hidden="false" customHeight="true" outlineLevel="0" collapsed="false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customFormat="false" ht="16.5" hidden="false" customHeight="true" outlineLevel="0" collapsed="false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customFormat="false" ht="16.5" hidden="false" customHeight="true" outlineLevel="0" collapsed="false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customFormat="false" ht="16.5" hidden="false" customHeight="true" outlineLevel="0" collapsed="false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customFormat="false" ht="16.5" hidden="false" customHeight="true" outlineLevel="0" collapsed="false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customFormat="false" ht="16.5" hidden="false" customHeight="true" outlineLevel="0" collapsed="false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customFormat="false" ht="16.5" hidden="false" customHeight="true" outlineLevel="0" collapsed="false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customFormat="false" ht="16.5" hidden="false" customHeight="true" outlineLevel="0" collapsed="false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customFormat="false" ht="16.5" hidden="false" customHeight="true" outlineLevel="0" collapsed="false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customFormat="false" ht="16.5" hidden="false" customHeight="true" outlineLevel="0" collapsed="false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customFormat="false" ht="16.5" hidden="false" customHeight="true" outlineLevel="0" collapsed="false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customFormat="false" ht="16.5" hidden="false" customHeight="true" outlineLevel="0" collapsed="false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customFormat="false" ht="16.5" hidden="false" customHeight="true" outlineLevel="0" collapsed="false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customFormat="false" ht="16.5" hidden="false" customHeight="true" outlineLevel="0" collapsed="false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customFormat="false" ht="16.5" hidden="false" customHeight="true" outlineLevel="0" collapsed="false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customFormat="false" ht="16.5" hidden="false" customHeight="true" outlineLevel="0" collapsed="false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customFormat="false" ht="16.5" hidden="false" customHeight="true" outlineLevel="0" collapsed="false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customFormat="false" ht="16.5" hidden="false" customHeight="true" outlineLevel="0" collapsed="false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customFormat="false" ht="16.5" hidden="false" customHeight="true" outlineLevel="0" collapsed="false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customFormat="false" ht="16.5" hidden="false" customHeight="true" outlineLevel="0" collapsed="false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customFormat="false" ht="16.5" hidden="false" customHeight="true" outlineLevel="0" collapsed="false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customFormat="false" ht="16.5" hidden="false" customHeight="true" outlineLevel="0" collapsed="false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customFormat="false" ht="16.5" hidden="false" customHeight="true" outlineLevel="0" collapsed="false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customFormat="false" ht="16.5" hidden="false" customHeight="true" outlineLevel="0" collapsed="false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customFormat="false" ht="16.5" hidden="false" customHeight="true" outlineLevel="0" collapsed="false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customFormat="false" ht="16.5" hidden="false" customHeight="true" outlineLevel="0" collapsed="false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customFormat="false" ht="16.5" hidden="false" customHeight="true" outlineLevel="0" collapsed="false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customFormat="false" ht="16.5" hidden="false" customHeight="true" outlineLevel="0" collapsed="false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customFormat="false" ht="16.5" hidden="false" customHeight="true" outlineLevel="0" collapsed="false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customFormat="false" ht="16.5" hidden="false" customHeight="true" outlineLevel="0" collapsed="false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customFormat="false" ht="16.5" hidden="false" customHeight="true" outlineLevel="0" collapsed="false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customFormat="false" ht="16.5" hidden="false" customHeight="true" outlineLevel="0" collapsed="false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customFormat="false" ht="16.5" hidden="false" customHeight="true" outlineLevel="0" collapsed="false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customFormat="false" ht="16.5" hidden="false" customHeight="true" outlineLevel="0" collapsed="false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customFormat="false" ht="16.5" hidden="false" customHeight="true" outlineLevel="0" collapsed="false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customFormat="false" ht="16.5" hidden="false" customHeight="true" outlineLevel="0" collapsed="false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customFormat="false" ht="16.5" hidden="false" customHeight="true" outlineLevel="0" collapsed="false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customFormat="false" ht="16.5" hidden="false" customHeight="true" outlineLevel="0" collapsed="false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customFormat="false" ht="16.5" hidden="false" customHeight="true" outlineLevel="0" collapsed="false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customFormat="false" ht="16.5" hidden="false" customHeight="true" outlineLevel="0" collapsed="false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customFormat="false" ht="16.5" hidden="false" customHeight="true" outlineLevel="0" collapsed="false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customFormat="false" ht="16.5" hidden="false" customHeight="true" outlineLevel="0" collapsed="false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customFormat="false" ht="16.5" hidden="false" customHeight="true" outlineLevel="0" collapsed="false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customFormat="false" ht="16.5" hidden="false" customHeight="true" outlineLevel="0" collapsed="false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customFormat="false" ht="16.5" hidden="false" customHeight="true" outlineLevel="0" collapsed="false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customFormat="false" ht="16.5" hidden="false" customHeight="true" outlineLevel="0" collapsed="false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customFormat="false" ht="16.5" hidden="false" customHeight="true" outlineLevel="0" collapsed="false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customFormat="false" ht="16.5" hidden="false" customHeight="true" outlineLevel="0" collapsed="false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customFormat="false" ht="16.5" hidden="false" customHeight="true" outlineLevel="0" collapsed="false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customFormat="false" ht="16.5" hidden="false" customHeight="true" outlineLevel="0" collapsed="false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customFormat="false" ht="16.5" hidden="false" customHeight="true" outlineLevel="0" collapsed="false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customFormat="false" ht="16.5" hidden="false" customHeight="true" outlineLevel="0" collapsed="false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customFormat="false" ht="16.5" hidden="false" customHeight="true" outlineLevel="0" collapsed="false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customFormat="false" ht="16.5" hidden="false" customHeight="true" outlineLevel="0" collapsed="false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customFormat="false" ht="16.5" hidden="false" customHeight="true" outlineLevel="0" collapsed="false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customFormat="false" ht="16.5" hidden="false" customHeight="true" outlineLevel="0" collapsed="false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customFormat="false" ht="16.5" hidden="false" customHeight="true" outlineLevel="0" collapsed="false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customFormat="false" ht="16.5" hidden="false" customHeight="true" outlineLevel="0" collapsed="false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customFormat="false" ht="16.5" hidden="false" customHeight="true" outlineLevel="0" collapsed="false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customFormat="false" ht="16.5" hidden="false" customHeight="true" outlineLevel="0" collapsed="false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customFormat="false" ht="16.5" hidden="false" customHeight="true" outlineLevel="0" collapsed="false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customFormat="false" ht="16.5" hidden="false" customHeight="true" outlineLevel="0" collapsed="false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customFormat="false" ht="16.5" hidden="false" customHeight="true" outlineLevel="0" collapsed="false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customFormat="false" ht="16.5" hidden="false" customHeight="true" outlineLevel="0" collapsed="false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customFormat="false" ht="16.5" hidden="false" customHeight="true" outlineLevel="0" collapsed="false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customFormat="false" ht="16.5" hidden="false" customHeight="true" outlineLevel="0" collapsed="false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customFormat="false" ht="16.5" hidden="false" customHeight="true" outlineLevel="0" collapsed="false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customFormat="false" ht="16.5" hidden="false" customHeight="true" outlineLevel="0" collapsed="false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customFormat="false" ht="16.5" hidden="false" customHeight="true" outlineLevel="0" collapsed="false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customFormat="false" ht="16.5" hidden="false" customHeight="true" outlineLevel="0" collapsed="false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customFormat="false" ht="16.5" hidden="false" customHeight="true" outlineLevel="0" collapsed="false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customFormat="false" ht="16.5" hidden="false" customHeight="true" outlineLevel="0" collapsed="false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customFormat="false" ht="16.5" hidden="false" customHeight="true" outlineLevel="0" collapsed="false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customFormat="false" ht="16.5" hidden="false" customHeight="true" outlineLevel="0" collapsed="false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customFormat="false" ht="16.5" hidden="false" customHeight="true" outlineLevel="0" collapsed="false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customFormat="false" ht="16.5" hidden="false" customHeight="true" outlineLevel="0" collapsed="false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customFormat="false" ht="16.5" hidden="false" customHeight="true" outlineLevel="0" collapsed="false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customFormat="false" ht="16.5" hidden="false" customHeight="true" outlineLevel="0" collapsed="false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customFormat="false" ht="16.5" hidden="false" customHeight="true" outlineLevel="0" collapsed="false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customFormat="false" ht="16.5" hidden="false" customHeight="true" outlineLevel="0" collapsed="false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customFormat="false" ht="16.5" hidden="false" customHeight="true" outlineLevel="0" collapsed="false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customFormat="false" ht="16.5" hidden="false" customHeight="true" outlineLevel="0" collapsed="false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customFormat="false" ht="16.5" hidden="false" customHeight="true" outlineLevel="0" collapsed="false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customFormat="false" ht="16.5" hidden="false" customHeight="true" outlineLevel="0" collapsed="false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customFormat="false" ht="16.5" hidden="false" customHeight="true" outlineLevel="0" collapsed="false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customFormat="false" ht="16.5" hidden="false" customHeight="true" outlineLevel="0" collapsed="false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customFormat="false" ht="16.5" hidden="false" customHeight="true" outlineLevel="0" collapsed="false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customFormat="false" ht="16.5" hidden="false" customHeight="true" outlineLevel="0" collapsed="false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customFormat="false" ht="16.5" hidden="false" customHeight="true" outlineLevel="0" collapsed="false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customFormat="false" ht="16.5" hidden="false" customHeight="true" outlineLevel="0" collapsed="false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customFormat="false" ht="16.5" hidden="false" customHeight="true" outlineLevel="0" collapsed="false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customFormat="false" ht="16.5" hidden="false" customHeight="true" outlineLevel="0" collapsed="false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customFormat="false" ht="16.5" hidden="false" customHeight="true" outlineLevel="0" collapsed="false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customFormat="false" ht="16.5" hidden="false" customHeight="true" outlineLevel="0" collapsed="false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customFormat="false" ht="16.5" hidden="false" customHeight="true" outlineLevel="0" collapsed="false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customFormat="false" ht="16.5" hidden="false" customHeight="true" outlineLevel="0" collapsed="false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customFormat="false" ht="16.5" hidden="false" customHeight="true" outlineLevel="0" collapsed="false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customFormat="false" ht="16.5" hidden="false" customHeight="true" outlineLevel="0" collapsed="false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customFormat="false" ht="16.5" hidden="false" customHeight="true" outlineLevel="0" collapsed="false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customFormat="false" ht="16.5" hidden="false" customHeight="true" outlineLevel="0" collapsed="false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customFormat="false" ht="16.5" hidden="false" customHeight="true" outlineLevel="0" collapsed="false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customFormat="false" ht="16.5" hidden="false" customHeight="true" outlineLevel="0" collapsed="false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customFormat="false" ht="16.5" hidden="false" customHeight="true" outlineLevel="0" collapsed="false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customFormat="false" ht="16.5" hidden="false" customHeight="true" outlineLevel="0" collapsed="false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customFormat="false" ht="16.5" hidden="false" customHeight="true" outlineLevel="0" collapsed="false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customFormat="false" ht="16.5" hidden="false" customHeight="true" outlineLevel="0" collapsed="false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customFormat="false" ht="16.5" hidden="false" customHeight="true" outlineLevel="0" collapsed="false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customFormat="false" ht="16.5" hidden="false" customHeight="true" outlineLevel="0" collapsed="false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customFormat="false" ht="16.5" hidden="false" customHeight="true" outlineLevel="0" collapsed="false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customFormat="false" ht="16.5" hidden="false" customHeight="true" outlineLevel="0" collapsed="false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customFormat="false" ht="16.5" hidden="false" customHeight="true" outlineLevel="0" collapsed="false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customFormat="false" ht="16.5" hidden="false" customHeight="true" outlineLevel="0" collapsed="false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customFormat="false" ht="16.5" hidden="false" customHeight="true" outlineLevel="0" collapsed="false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customFormat="false" ht="16.5" hidden="false" customHeight="true" outlineLevel="0" collapsed="false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customFormat="false" ht="16.5" hidden="false" customHeight="true" outlineLevel="0" collapsed="false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customFormat="false" ht="16.5" hidden="false" customHeight="true" outlineLevel="0" collapsed="false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customFormat="false" ht="16.5" hidden="false" customHeight="true" outlineLevel="0" collapsed="false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customFormat="false" ht="16.5" hidden="false" customHeight="true" outlineLevel="0" collapsed="false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customFormat="false" ht="16.5" hidden="false" customHeight="true" outlineLevel="0" collapsed="false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customFormat="false" ht="16.5" hidden="false" customHeight="true" outlineLevel="0" collapsed="false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customFormat="false" ht="16.5" hidden="false" customHeight="true" outlineLevel="0" collapsed="false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customFormat="false" ht="16.5" hidden="false" customHeight="true" outlineLevel="0" collapsed="false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customFormat="false" ht="16.5" hidden="false" customHeight="true" outlineLevel="0" collapsed="false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customFormat="false" ht="16.5" hidden="false" customHeight="true" outlineLevel="0" collapsed="false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customFormat="false" ht="16.5" hidden="false" customHeight="true" outlineLevel="0" collapsed="false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customFormat="false" ht="16.5" hidden="false" customHeight="true" outlineLevel="0" collapsed="false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customFormat="false" ht="16.5" hidden="false" customHeight="true" outlineLevel="0" collapsed="false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customFormat="false" ht="16.5" hidden="false" customHeight="true" outlineLevel="0" collapsed="false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customFormat="false" ht="16.5" hidden="false" customHeight="true" outlineLevel="0" collapsed="false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customFormat="false" ht="16.5" hidden="false" customHeight="true" outlineLevel="0" collapsed="false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customFormat="false" ht="16.5" hidden="false" customHeight="true" outlineLevel="0" collapsed="false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customFormat="false" ht="16.5" hidden="false" customHeight="true" outlineLevel="0" collapsed="false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customFormat="false" ht="16.5" hidden="false" customHeight="true" outlineLevel="0" collapsed="false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customFormat="false" ht="16.5" hidden="false" customHeight="true" outlineLevel="0" collapsed="false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customFormat="false" ht="16.5" hidden="false" customHeight="true" outlineLevel="0" collapsed="false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customFormat="false" ht="16.5" hidden="false" customHeight="true" outlineLevel="0" collapsed="false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customFormat="false" ht="16.5" hidden="false" customHeight="true" outlineLevel="0" collapsed="false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customFormat="false" ht="16.5" hidden="false" customHeight="true" outlineLevel="0" collapsed="false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customFormat="false" ht="16.5" hidden="false" customHeight="true" outlineLevel="0" collapsed="false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customFormat="false" ht="16.5" hidden="false" customHeight="true" outlineLevel="0" collapsed="false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customFormat="false" ht="16.5" hidden="false" customHeight="true" outlineLevel="0" collapsed="false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customFormat="false" ht="16.5" hidden="false" customHeight="true" outlineLevel="0" collapsed="false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customFormat="false" ht="16.5" hidden="false" customHeight="true" outlineLevel="0" collapsed="false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customFormat="false" ht="16.5" hidden="false" customHeight="true" outlineLevel="0" collapsed="false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customFormat="false" ht="16.5" hidden="false" customHeight="true" outlineLevel="0" collapsed="false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customFormat="false" ht="16.5" hidden="false" customHeight="true" outlineLevel="0" collapsed="false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customFormat="false" ht="16.5" hidden="false" customHeight="true" outlineLevel="0" collapsed="false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customFormat="false" ht="16.5" hidden="false" customHeight="true" outlineLevel="0" collapsed="false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customFormat="false" ht="16.5" hidden="false" customHeight="true" outlineLevel="0" collapsed="false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customFormat="false" ht="16.5" hidden="false" customHeight="true" outlineLevel="0" collapsed="false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customFormat="false" ht="16.5" hidden="false" customHeight="true" outlineLevel="0" collapsed="false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customFormat="false" ht="16.5" hidden="false" customHeight="true" outlineLevel="0" collapsed="false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customFormat="false" ht="16.5" hidden="false" customHeight="true" outlineLevel="0" collapsed="false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customFormat="false" ht="16.5" hidden="false" customHeight="true" outlineLevel="0" collapsed="false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customFormat="false" ht="16.5" hidden="false" customHeight="true" outlineLevel="0" collapsed="false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customFormat="false" ht="16.5" hidden="false" customHeight="true" outlineLevel="0" collapsed="false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customFormat="false" ht="16.5" hidden="false" customHeight="true" outlineLevel="0" collapsed="false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customFormat="false" ht="16.5" hidden="false" customHeight="true" outlineLevel="0" collapsed="false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customFormat="false" ht="16.5" hidden="false" customHeight="true" outlineLevel="0" collapsed="false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customFormat="false" ht="16.5" hidden="false" customHeight="true" outlineLevel="0" collapsed="false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customFormat="false" ht="16.5" hidden="false" customHeight="true" outlineLevel="0" collapsed="false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customFormat="false" ht="16.5" hidden="false" customHeight="true" outlineLevel="0" collapsed="false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customFormat="false" ht="16.5" hidden="false" customHeight="true" outlineLevel="0" collapsed="false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customFormat="false" ht="16.5" hidden="false" customHeight="true" outlineLevel="0" collapsed="false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customFormat="false" ht="16.5" hidden="false" customHeight="true" outlineLevel="0" collapsed="false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customFormat="false" ht="16.5" hidden="false" customHeight="true" outlineLevel="0" collapsed="false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customFormat="false" ht="16.5" hidden="false" customHeight="true" outlineLevel="0" collapsed="false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customFormat="false" ht="16.5" hidden="false" customHeight="true" outlineLevel="0" collapsed="false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customFormat="false" ht="16.5" hidden="false" customHeight="true" outlineLevel="0" collapsed="false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customFormat="false" ht="16.5" hidden="false" customHeight="true" outlineLevel="0" collapsed="false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customFormat="false" ht="16.5" hidden="false" customHeight="true" outlineLevel="0" collapsed="false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customFormat="false" ht="16.5" hidden="false" customHeight="true" outlineLevel="0" collapsed="false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customFormat="false" ht="16.5" hidden="false" customHeight="true" outlineLevel="0" collapsed="false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customFormat="false" ht="16.5" hidden="false" customHeight="true" outlineLevel="0" collapsed="false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customFormat="false" ht="16.5" hidden="false" customHeight="true" outlineLevel="0" collapsed="false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customFormat="false" ht="16.5" hidden="false" customHeight="true" outlineLevel="0" collapsed="false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customFormat="false" ht="16.5" hidden="false" customHeight="true" outlineLevel="0" collapsed="false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customFormat="false" ht="16.5" hidden="false" customHeight="true" outlineLevel="0" collapsed="false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customFormat="false" ht="16.5" hidden="false" customHeight="true" outlineLevel="0" collapsed="false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customFormat="false" ht="16.5" hidden="false" customHeight="true" outlineLevel="0" collapsed="false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customFormat="false" ht="16.5" hidden="false" customHeight="true" outlineLevel="0" collapsed="false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customFormat="false" ht="16.5" hidden="false" customHeight="true" outlineLevel="0" collapsed="false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customFormat="false" ht="16.5" hidden="false" customHeight="true" outlineLevel="0" collapsed="false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customFormat="false" ht="16.5" hidden="false" customHeight="true" outlineLevel="0" collapsed="false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customFormat="false" ht="16.5" hidden="false" customHeight="true" outlineLevel="0" collapsed="false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customFormat="false" ht="16.5" hidden="false" customHeight="true" outlineLevel="0" collapsed="false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customFormat="false" ht="16.5" hidden="false" customHeight="true" outlineLevel="0" collapsed="false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customFormat="false" ht="16.5" hidden="false" customHeight="true" outlineLevel="0" collapsed="false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customFormat="false" ht="16.5" hidden="false" customHeight="true" outlineLevel="0" collapsed="false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customFormat="false" ht="16.5" hidden="false" customHeight="true" outlineLevel="0" collapsed="false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customFormat="false" ht="16.5" hidden="false" customHeight="true" outlineLevel="0" collapsed="false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customFormat="false" ht="16.5" hidden="false" customHeight="true" outlineLevel="0" collapsed="false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customFormat="false" ht="16.5" hidden="false" customHeight="true" outlineLevel="0" collapsed="false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customFormat="false" ht="16.5" hidden="false" customHeight="true" outlineLevel="0" collapsed="false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customFormat="false" ht="16.5" hidden="false" customHeight="true" outlineLevel="0" collapsed="false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customFormat="false" ht="16.5" hidden="false" customHeight="true" outlineLevel="0" collapsed="false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customFormat="false" ht="16.5" hidden="false" customHeight="true" outlineLevel="0" collapsed="false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customFormat="false" ht="16.5" hidden="false" customHeight="true" outlineLevel="0" collapsed="false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customFormat="false" ht="16.5" hidden="false" customHeight="true" outlineLevel="0" collapsed="false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customFormat="false" ht="16.5" hidden="false" customHeight="true" outlineLevel="0" collapsed="false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customFormat="false" ht="16.5" hidden="false" customHeight="true" outlineLevel="0" collapsed="false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customFormat="false" ht="16.5" hidden="false" customHeight="true" outlineLevel="0" collapsed="false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customFormat="false" ht="16.5" hidden="false" customHeight="true" outlineLevel="0" collapsed="false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customFormat="false" ht="16.5" hidden="false" customHeight="true" outlineLevel="0" collapsed="false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customFormat="false" ht="16.5" hidden="false" customHeight="true" outlineLevel="0" collapsed="false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customFormat="false" ht="16.5" hidden="false" customHeight="true" outlineLevel="0" collapsed="false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customFormat="false" ht="16.5" hidden="false" customHeight="true" outlineLevel="0" collapsed="false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customFormat="false" ht="16.5" hidden="false" customHeight="true" outlineLevel="0" collapsed="false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customFormat="false" ht="16.5" hidden="false" customHeight="true" outlineLevel="0" collapsed="false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customFormat="false" ht="16.5" hidden="false" customHeight="true" outlineLevel="0" collapsed="false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customFormat="false" ht="16.5" hidden="false" customHeight="true" outlineLevel="0" collapsed="false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customFormat="false" ht="16.5" hidden="false" customHeight="true" outlineLevel="0" collapsed="false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customFormat="false" ht="16.5" hidden="false" customHeight="true" outlineLevel="0" collapsed="false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customFormat="false" ht="16.5" hidden="false" customHeight="true" outlineLevel="0" collapsed="false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customFormat="false" ht="16.5" hidden="false" customHeight="true" outlineLevel="0" collapsed="false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customFormat="false" ht="16.5" hidden="false" customHeight="true" outlineLevel="0" collapsed="false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customFormat="false" ht="16.5" hidden="false" customHeight="true" outlineLevel="0" collapsed="false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customFormat="false" ht="16.5" hidden="false" customHeight="true" outlineLevel="0" collapsed="false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customFormat="false" ht="16.5" hidden="false" customHeight="true" outlineLevel="0" collapsed="false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customFormat="false" ht="16.5" hidden="false" customHeight="true" outlineLevel="0" collapsed="false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customFormat="false" ht="16.5" hidden="false" customHeight="true" outlineLevel="0" collapsed="false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customFormat="false" ht="16.5" hidden="false" customHeight="true" outlineLevel="0" collapsed="false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customFormat="false" ht="16.5" hidden="false" customHeight="true" outlineLevel="0" collapsed="false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customFormat="false" ht="16.5" hidden="false" customHeight="true" outlineLevel="0" collapsed="false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customFormat="false" ht="16.5" hidden="false" customHeight="true" outlineLevel="0" collapsed="false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customFormat="false" ht="16.5" hidden="false" customHeight="true" outlineLevel="0" collapsed="false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customFormat="false" ht="16.5" hidden="false" customHeight="true" outlineLevel="0" collapsed="false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customFormat="false" ht="16.5" hidden="false" customHeight="true" outlineLevel="0" collapsed="false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customFormat="false" ht="16.5" hidden="false" customHeight="true" outlineLevel="0" collapsed="false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customFormat="false" ht="16.5" hidden="false" customHeight="true" outlineLevel="0" collapsed="false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customFormat="false" ht="16.5" hidden="false" customHeight="true" outlineLevel="0" collapsed="false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customFormat="false" ht="16.5" hidden="false" customHeight="true" outlineLevel="0" collapsed="false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customFormat="false" ht="16.5" hidden="false" customHeight="true" outlineLevel="0" collapsed="false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customFormat="false" ht="16.5" hidden="false" customHeight="true" outlineLevel="0" collapsed="false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customFormat="false" ht="16.5" hidden="false" customHeight="true" outlineLevel="0" collapsed="false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customFormat="false" ht="16.5" hidden="false" customHeight="true" outlineLevel="0" collapsed="false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customFormat="false" ht="16.5" hidden="false" customHeight="true" outlineLevel="0" collapsed="false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customFormat="false" ht="16.5" hidden="false" customHeight="true" outlineLevel="0" collapsed="false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customFormat="false" ht="16.5" hidden="false" customHeight="true" outlineLevel="0" collapsed="false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customFormat="false" ht="16.5" hidden="false" customHeight="true" outlineLevel="0" collapsed="false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customFormat="false" ht="16.5" hidden="false" customHeight="true" outlineLevel="0" collapsed="false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customFormat="false" ht="16.5" hidden="false" customHeight="true" outlineLevel="0" collapsed="false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customFormat="false" ht="16.5" hidden="false" customHeight="true" outlineLevel="0" collapsed="false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customFormat="false" ht="16.5" hidden="false" customHeight="true" outlineLevel="0" collapsed="false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customFormat="false" ht="16.5" hidden="false" customHeight="true" outlineLevel="0" collapsed="false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customFormat="false" ht="16.5" hidden="false" customHeight="true" outlineLevel="0" collapsed="false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customFormat="false" ht="16.5" hidden="false" customHeight="true" outlineLevel="0" collapsed="false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customFormat="false" ht="16.5" hidden="false" customHeight="true" outlineLevel="0" collapsed="false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customFormat="false" ht="16.5" hidden="false" customHeight="true" outlineLevel="0" collapsed="false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customFormat="false" ht="16.5" hidden="false" customHeight="true" outlineLevel="0" collapsed="false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customFormat="false" ht="16.5" hidden="false" customHeight="true" outlineLevel="0" collapsed="false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customFormat="false" ht="16.5" hidden="false" customHeight="true" outlineLevel="0" collapsed="false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customFormat="false" ht="16.5" hidden="false" customHeight="true" outlineLevel="0" collapsed="false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customFormat="false" ht="16.5" hidden="false" customHeight="true" outlineLevel="0" collapsed="false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customFormat="false" ht="16.5" hidden="false" customHeight="true" outlineLevel="0" collapsed="false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customFormat="false" ht="16.5" hidden="false" customHeight="true" outlineLevel="0" collapsed="false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customFormat="false" ht="16.5" hidden="false" customHeight="true" outlineLevel="0" collapsed="false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customFormat="false" ht="16.5" hidden="false" customHeight="true" outlineLevel="0" collapsed="false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customFormat="false" ht="16.5" hidden="false" customHeight="true" outlineLevel="0" collapsed="false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customFormat="false" ht="16.5" hidden="false" customHeight="true" outlineLevel="0" collapsed="false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customFormat="false" ht="16.5" hidden="false" customHeight="true" outlineLevel="0" collapsed="false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customFormat="false" ht="16.5" hidden="false" customHeight="true" outlineLevel="0" collapsed="false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customFormat="false" ht="16.5" hidden="false" customHeight="true" outlineLevel="0" collapsed="false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customFormat="false" ht="16.5" hidden="false" customHeight="true" outlineLevel="0" collapsed="false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customFormat="false" ht="16.5" hidden="false" customHeight="true" outlineLevel="0" collapsed="false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customFormat="false" ht="16.5" hidden="false" customHeight="true" outlineLevel="0" collapsed="false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customFormat="false" ht="16.5" hidden="false" customHeight="true" outlineLevel="0" collapsed="false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customFormat="false" ht="16.5" hidden="false" customHeight="true" outlineLevel="0" collapsed="false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customFormat="false" ht="16.5" hidden="false" customHeight="true" outlineLevel="0" collapsed="false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customFormat="false" ht="16.5" hidden="false" customHeight="true" outlineLevel="0" collapsed="false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customFormat="false" ht="16.5" hidden="false" customHeight="true" outlineLevel="0" collapsed="false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customFormat="false" ht="16.5" hidden="false" customHeight="true" outlineLevel="0" collapsed="false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customFormat="false" ht="16.5" hidden="false" customHeight="true" outlineLevel="0" collapsed="false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customFormat="false" ht="16.5" hidden="false" customHeight="true" outlineLevel="0" collapsed="false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customFormat="false" ht="16.5" hidden="false" customHeight="true" outlineLevel="0" collapsed="false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customFormat="false" ht="16.5" hidden="false" customHeight="true" outlineLevel="0" collapsed="false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customFormat="false" ht="16.5" hidden="false" customHeight="true" outlineLevel="0" collapsed="false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customFormat="false" ht="16.5" hidden="false" customHeight="true" outlineLevel="0" collapsed="false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customFormat="false" ht="16.5" hidden="false" customHeight="true" outlineLevel="0" collapsed="false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customFormat="false" ht="16.5" hidden="false" customHeight="true" outlineLevel="0" collapsed="false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customFormat="false" ht="16.5" hidden="false" customHeight="true" outlineLevel="0" collapsed="false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customFormat="false" ht="16.5" hidden="false" customHeight="true" outlineLevel="0" collapsed="false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customFormat="false" ht="16.5" hidden="false" customHeight="true" outlineLevel="0" collapsed="false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customFormat="false" ht="16.5" hidden="false" customHeight="true" outlineLevel="0" collapsed="false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customFormat="false" ht="16.5" hidden="false" customHeight="true" outlineLevel="0" collapsed="false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customFormat="false" ht="16.5" hidden="false" customHeight="true" outlineLevel="0" collapsed="false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customFormat="false" ht="16.5" hidden="false" customHeight="true" outlineLevel="0" collapsed="false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customFormat="false" ht="16.5" hidden="false" customHeight="true" outlineLevel="0" collapsed="false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customFormat="false" ht="16.5" hidden="false" customHeight="true" outlineLevel="0" collapsed="false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customFormat="false" ht="16.5" hidden="false" customHeight="true" outlineLevel="0" collapsed="false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customFormat="false" ht="16.5" hidden="false" customHeight="true" outlineLevel="0" collapsed="false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customFormat="false" ht="16.5" hidden="false" customHeight="true" outlineLevel="0" collapsed="false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customFormat="false" ht="16.5" hidden="false" customHeight="true" outlineLevel="0" collapsed="false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customFormat="false" ht="16.5" hidden="false" customHeight="true" outlineLevel="0" collapsed="false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customFormat="false" ht="16.5" hidden="false" customHeight="true" outlineLevel="0" collapsed="false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customFormat="false" ht="16.5" hidden="false" customHeight="true" outlineLevel="0" collapsed="false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customFormat="false" ht="16.5" hidden="false" customHeight="true" outlineLevel="0" collapsed="false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customFormat="false" ht="16.5" hidden="false" customHeight="true" outlineLevel="0" collapsed="false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customFormat="false" ht="16.5" hidden="false" customHeight="true" outlineLevel="0" collapsed="false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customFormat="false" ht="16.5" hidden="false" customHeight="true" outlineLevel="0" collapsed="false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customFormat="false" ht="16.5" hidden="false" customHeight="true" outlineLevel="0" collapsed="false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customFormat="false" ht="16.5" hidden="false" customHeight="true" outlineLevel="0" collapsed="false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customFormat="false" ht="16.5" hidden="false" customHeight="true" outlineLevel="0" collapsed="false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customFormat="false" ht="16.5" hidden="false" customHeight="true" outlineLevel="0" collapsed="false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customFormat="false" ht="16.5" hidden="false" customHeight="true" outlineLevel="0" collapsed="false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customFormat="false" ht="16.5" hidden="false" customHeight="true" outlineLevel="0" collapsed="false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customFormat="false" ht="16.5" hidden="false" customHeight="true" outlineLevel="0" collapsed="false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customFormat="false" ht="16.5" hidden="false" customHeight="true" outlineLevel="0" collapsed="false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customFormat="false" ht="16.5" hidden="false" customHeight="true" outlineLevel="0" collapsed="false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customFormat="false" ht="16.5" hidden="false" customHeight="true" outlineLevel="0" collapsed="false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customFormat="false" ht="16.5" hidden="false" customHeight="true" outlineLevel="0" collapsed="false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customFormat="false" ht="16.5" hidden="false" customHeight="true" outlineLevel="0" collapsed="false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customFormat="false" ht="16.5" hidden="false" customHeight="true" outlineLevel="0" collapsed="false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customFormat="false" ht="16.5" hidden="false" customHeight="true" outlineLevel="0" collapsed="false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customFormat="false" ht="16.5" hidden="false" customHeight="true" outlineLevel="0" collapsed="false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customFormat="false" ht="16.5" hidden="false" customHeight="true" outlineLevel="0" collapsed="false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customFormat="false" ht="16.5" hidden="false" customHeight="true" outlineLevel="0" collapsed="false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customFormat="false" ht="16.5" hidden="false" customHeight="true" outlineLevel="0" collapsed="false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customFormat="false" ht="16.5" hidden="false" customHeight="true" outlineLevel="0" collapsed="false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customFormat="false" ht="16.5" hidden="false" customHeight="true" outlineLevel="0" collapsed="false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customFormat="false" ht="16.5" hidden="false" customHeight="true" outlineLevel="0" collapsed="false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customFormat="false" ht="16.5" hidden="false" customHeight="true" outlineLevel="0" collapsed="false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customFormat="false" ht="16.5" hidden="false" customHeight="true" outlineLevel="0" collapsed="false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customFormat="false" ht="16.5" hidden="false" customHeight="true" outlineLevel="0" collapsed="false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customFormat="false" ht="16.5" hidden="false" customHeight="true" outlineLevel="0" collapsed="false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customFormat="false" ht="16.5" hidden="false" customHeight="true" outlineLevel="0" collapsed="false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customFormat="false" ht="16.5" hidden="false" customHeight="true" outlineLevel="0" collapsed="false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customFormat="false" ht="16.5" hidden="false" customHeight="true" outlineLevel="0" collapsed="false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customFormat="false" ht="16.5" hidden="false" customHeight="true" outlineLevel="0" collapsed="false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customFormat="false" ht="16.5" hidden="false" customHeight="true" outlineLevel="0" collapsed="false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customFormat="false" ht="16.5" hidden="false" customHeight="true" outlineLevel="0" collapsed="false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customFormat="false" ht="16.5" hidden="false" customHeight="true" outlineLevel="0" collapsed="false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customFormat="false" ht="16.5" hidden="false" customHeight="true" outlineLevel="0" collapsed="false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customFormat="false" ht="16.5" hidden="false" customHeight="true" outlineLevel="0" collapsed="false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customFormat="false" ht="16.5" hidden="false" customHeight="true" outlineLevel="0" collapsed="false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customFormat="false" ht="16.5" hidden="false" customHeight="true" outlineLevel="0" collapsed="false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customFormat="false" ht="16.5" hidden="false" customHeight="true" outlineLevel="0" collapsed="false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customFormat="false" ht="16.5" hidden="false" customHeight="true" outlineLevel="0" collapsed="false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customFormat="false" ht="16.5" hidden="false" customHeight="true" outlineLevel="0" collapsed="false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customFormat="false" ht="16.5" hidden="false" customHeight="true" outlineLevel="0" collapsed="false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customFormat="false" ht="16.5" hidden="false" customHeight="true" outlineLevel="0" collapsed="false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customFormat="false" ht="16.5" hidden="false" customHeight="true" outlineLevel="0" collapsed="false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customFormat="false" ht="16.5" hidden="false" customHeight="true" outlineLevel="0" collapsed="false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customFormat="false" ht="16.5" hidden="false" customHeight="true" outlineLevel="0" collapsed="false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customFormat="false" ht="16.5" hidden="false" customHeight="true" outlineLevel="0" collapsed="false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customFormat="false" ht="16.5" hidden="false" customHeight="true" outlineLevel="0" collapsed="false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customFormat="false" ht="16.5" hidden="false" customHeight="true" outlineLevel="0" collapsed="false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customFormat="false" ht="16.5" hidden="false" customHeight="true" outlineLevel="0" collapsed="false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customFormat="false" ht="16.5" hidden="false" customHeight="true" outlineLevel="0" collapsed="false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customFormat="false" ht="16.5" hidden="false" customHeight="true" outlineLevel="0" collapsed="false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customFormat="false" ht="16.5" hidden="false" customHeight="true" outlineLevel="0" collapsed="false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customFormat="false" ht="16.5" hidden="false" customHeight="true" outlineLevel="0" collapsed="false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customFormat="false" ht="16.5" hidden="false" customHeight="true" outlineLevel="0" collapsed="false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customFormat="false" ht="16.5" hidden="false" customHeight="true" outlineLevel="0" collapsed="false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customFormat="false" ht="16.5" hidden="false" customHeight="true" outlineLevel="0" collapsed="false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customFormat="false" ht="16.5" hidden="false" customHeight="true" outlineLevel="0" collapsed="false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customFormat="false" ht="16.5" hidden="false" customHeight="true" outlineLevel="0" collapsed="false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customFormat="false" ht="16.5" hidden="false" customHeight="true" outlineLevel="0" collapsed="false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customFormat="false" ht="16.5" hidden="false" customHeight="true" outlineLevel="0" collapsed="false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customFormat="false" ht="16.5" hidden="false" customHeight="true" outlineLevel="0" collapsed="false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customFormat="false" ht="16.5" hidden="false" customHeight="true" outlineLevel="0" collapsed="false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customFormat="false" ht="16.5" hidden="false" customHeight="true" outlineLevel="0" collapsed="false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customFormat="false" ht="16.5" hidden="false" customHeight="true" outlineLevel="0" collapsed="false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customFormat="false" ht="16.5" hidden="false" customHeight="true" outlineLevel="0" collapsed="false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customFormat="false" ht="16.5" hidden="false" customHeight="true" outlineLevel="0" collapsed="false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customFormat="false" ht="16.5" hidden="false" customHeight="true" outlineLevel="0" collapsed="false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customFormat="false" ht="16.5" hidden="false" customHeight="true" outlineLevel="0" collapsed="false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customFormat="false" ht="16.5" hidden="false" customHeight="true" outlineLevel="0" collapsed="false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customFormat="false" ht="16.5" hidden="false" customHeight="true" outlineLevel="0" collapsed="false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customFormat="false" ht="16.5" hidden="false" customHeight="true" outlineLevel="0" collapsed="false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customFormat="false" ht="16.5" hidden="false" customHeight="true" outlineLevel="0" collapsed="false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customFormat="false" ht="16.5" hidden="false" customHeight="true" outlineLevel="0" collapsed="false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customFormat="false" ht="16.5" hidden="false" customHeight="true" outlineLevel="0" collapsed="false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customFormat="false" ht="16.5" hidden="false" customHeight="true" outlineLevel="0" collapsed="false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customFormat="false" ht="16.5" hidden="false" customHeight="true" outlineLevel="0" collapsed="false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customFormat="false" ht="16.5" hidden="false" customHeight="true" outlineLevel="0" collapsed="false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customFormat="false" ht="16.5" hidden="false" customHeight="true" outlineLevel="0" collapsed="false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customFormat="false" ht="16.5" hidden="false" customHeight="true" outlineLevel="0" collapsed="false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customFormat="false" ht="16.5" hidden="false" customHeight="true" outlineLevel="0" collapsed="false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customFormat="false" ht="16.5" hidden="false" customHeight="true" outlineLevel="0" collapsed="false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customFormat="false" ht="16.5" hidden="false" customHeight="true" outlineLevel="0" collapsed="false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customFormat="false" ht="16.5" hidden="false" customHeight="true" outlineLevel="0" collapsed="false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customFormat="false" ht="16.5" hidden="false" customHeight="true" outlineLevel="0" collapsed="false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customFormat="false" ht="16.5" hidden="false" customHeight="true" outlineLevel="0" collapsed="false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customFormat="false" ht="16.5" hidden="false" customHeight="true" outlineLevel="0" collapsed="false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customFormat="false" ht="16.5" hidden="false" customHeight="true" outlineLevel="0" collapsed="false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customFormat="false" ht="16.5" hidden="false" customHeight="true" outlineLevel="0" collapsed="false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customFormat="false" ht="16.5" hidden="false" customHeight="true" outlineLevel="0" collapsed="false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customFormat="false" ht="16.5" hidden="false" customHeight="true" outlineLevel="0" collapsed="false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customFormat="false" ht="16.5" hidden="false" customHeight="true" outlineLevel="0" collapsed="false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customFormat="false" ht="16.5" hidden="false" customHeight="true" outlineLevel="0" collapsed="false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customFormat="false" ht="16.5" hidden="false" customHeight="true" outlineLevel="0" collapsed="false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customFormat="false" ht="16.5" hidden="false" customHeight="true" outlineLevel="0" collapsed="false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customFormat="false" ht="16.5" hidden="false" customHeight="true" outlineLevel="0" collapsed="false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customFormat="false" ht="16.5" hidden="false" customHeight="true" outlineLevel="0" collapsed="false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customFormat="false" ht="16.5" hidden="false" customHeight="true" outlineLevel="0" collapsed="false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customFormat="false" ht="16.5" hidden="false" customHeight="true" outlineLevel="0" collapsed="false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customFormat="false" ht="16.5" hidden="false" customHeight="true" outlineLevel="0" collapsed="false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customFormat="false" ht="16.5" hidden="false" customHeight="true" outlineLevel="0" collapsed="false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customFormat="false" ht="16.5" hidden="false" customHeight="true" outlineLevel="0" collapsed="false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customFormat="false" ht="16.5" hidden="false" customHeight="true" outlineLevel="0" collapsed="false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customFormat="false" ht="16.5" hidden="false" customHeight="true" outlineLevel="0" collapsed="false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customFormat="false" ht="16.5" hidden="false" customHeight="true" outlineLevel="0" collapsed="false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customFormat="false" ht="16.5" hidden="false" customHeight="true" outlineLevel="0" collapsed="false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customFormat="false" ht="16.5" hidden="false" customHeight="true" outlineLevel="0" collapsed="false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customFormat="false" ht="16.5" hidden="false" customHeight="true" outlineLevel="0" collapsed="false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customFormat="false" ht="16.5" hidden="false" customHeight="true" outlineLevel="0" collapsed="false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customFormat="false" ht="16.5" hidden="false" customHeight="true" outlineLevel="0" collapsed="false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customFormat="false" ht="16.5" hidden="false" customHeight="true" outlineLevel="0" collapsed="false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customFormat="false" ht="16.5" hidden="false" customHeight="true" outlineLevel="0" collapsed="false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customFormat="false" ht="16.5" hidden="false" customHeight="true" outlineLevel="0" collapsed="false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customFormat="false" ht="16.5" hidden="false" customHeight="true" outlineLevel="0" collapsed="false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customFormat="false" ht="16.5" hidden="false" customHeight="true" outlineLevel="0" collapsed="false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customFormat="false" ht="16.5" hidden="false" customHeight="true" outlineLevel="0" collapsed="false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customFormat="false" ht="16.5" hidden="false" customHeight="true" outlineLevel="0" collapsed="false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customFormat="false" ht="16.5" hidden="false" customHeight="true" outlineLevel="0" collapsed="false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customFormat="false" ht="16.5" hidden="false" customHeight="true" outlineLevel="0" collapsed="false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sheetProtection sheet="true" objects="true" scenarios="true"/>
  <mergeCells count="92">
    <mergeCell ref="B1:F1"/>
    <mergeCell ref="B2:D2"/>
    <mergeCell ref="B3:F3"/>
    <mergeCell ref="B4:F4"/>
    <mergeCell ref="B5:C5"/>
    <mergeCell ref="D5:F5"/>
    <mergeCell ref="B6:C6"/>
    <mergeCell ref="D6:E6"/>
    <mergeCell ref="B7:F7"/>
    <mergeCell ref="C8:E8"/>
    <mergeCell ref="D9:F9"/>
    <mergeCell ref="C10:E10"/>
    <mergeCell ref="C11:E11"/>
    <mergeCell ref="C12:E12"/>
    <mergeCell ref="C14:D14"/>
    <mergeCell ref="E14:F14"/>
    <mergeCell ref="D15:F15"/>
    <mergeCell ref="D16:F16"/>
    <mergeCell ref="C17:E17"/>
    <mergeCell ref="B18:F18"/>
    <mergeCell ref="B19:E19"/>
    <mergeCell ref="C21:E21"/>
    <mergeCell ref="C22:E22"/>
    <mergeCell ref="C23:E23"/>
    <mergeCell ref="C24:E24"/>
    <mergeCell ref="C25:E25"/>
    <mergeCell ref="C26:E26"/>
    <mergeCell ref="C27:E27"/>
    <mergeCell ref="B28:E28"/>
    <mergeCell ref="C31:D31"/>
    <mergeCell ref="C32:D32"/>
    <mergeCell ref="C33:D33"/>
    <mergeCell ref="B34:E34"/>
    <mergeCell ref="B35:F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B45:E45"/>
    <mergeCell ref="C47:E47"/>
    <mergeCell ref="C48:E48"/>
    <mergeCell ref="C49:E49"/>
    <mergeCell ref="C50:E50"/>
    <mergeCell ref="C51:E51"/>
    <mergeCell ref="C52:E52"/>
    <mergeCell ref="B53:E53"/>
    <mergeCell ref="C55:D55"/>
    <mergeCell ref="C56:D56"/>
    <mergeCell ref="C57:D57"/>
    <mergeCell ref="C58:D58"/>
    <mergeCell ref="C59:D59"/>
    <mergeCell ref="C60:D60"/>
    <mergeCell ref="C61:D61"/>
    <mergeCell ref="B62:E62"/>
    <mergeCell ref="C66:D66"/>
    <mergeCell ref="C67:D67"/>
    <mergeCell ref="C68:D68"/>
    <mergeCell ref="C69:D69"/>
    <mergeCell ref="C70:D70"/>
    <mergeCell ref="C71:D71"/>
    <mergeCell ref="C72:D72"/>
    <mergeCell ref="B73:E73"/>
    <mergeCell ref="C76:E76"/>
    <mergeCell ref="C77:E77"/>
    <mergeCell ref="C78:E78"/>
    <mergeCell ref="C79:E79"/>
    <mergeCell ref="C80:E80"/>
    <mergeCell ref="B81:E81"/>
    <mergeCell ref="B83:F83"/>
    <mergeCell ref="C84:D84"/>
    <mergeCell ref="C85:D85"/>
    <mergeCell ref="C86:D86"/>
    <mergeCell ref="C87:D87"/>
    <mergeCell ref="C88:D88"/>
    <mergeCell ref="C89:D89"/>
    <mergeCell ref="C90:D90"/>
    <mergeCell ref="B91:E91"/>
    <mergeCell ref="C93:E93"/>
    <mergeCell ref="C94:E94"/>
    <mergeCell ref="C95:E95"/>
    <mergeCell ref="C96:E96"/>
    <mergeCell ref="C97:E97"/>
    <mergeCell ref="C98:E98"/>
    <mergeCell ref="C99:E99"/>
    <mergeCell ref="B100:E100"/>
    <mergeCell ref="B101:E101"/>
    <mergeCell ref="B102:E102"/>
  </mergeCells>
  <conditionalFormatting sqref="F49">
    <cfRule type="cellIs" priority="2" operator="equal" aboveAverage="0" equalAverage="0" bottom="0" percent="0" rank="0" text="" dxfId="1">
      <formula>"Insira o % do PAT"</formula>
    </cfRule>
  </conditionalFormatting>
  <printOptions headings="false" gridLines="false" gridLinesSet="true" horizontalCentered="true" verticalCentered="false"/>
  <pageMargins left="0.0798611111111111" right="0.05" top="0.196527777777778" bottom="0.157638888888889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2014-02-07T18:14:59Z</dcterms:created>
  <dc:creator>André Felipe Flores da Silva</dc:creator>
  <dc:description/>
  <dc:language>pt-BR</dc:language>
  <cp:lastModifiedBy/>
  <cp:lastPrinted>2026-03-11T12:24:15Z</cp:lastPrinted>
  <dcterms:modified xsi:type="dcterms:W3CDTF">2026-03-11T12:24:56Z</dcterms:modified>
  <cp:revision>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